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loren\Downloads\Proposicion 134\"/>
    </mc:Choice>
  </mc:AlternateContent>
  <xr:revisionPtr revIDLastSave="0" documentId="8_{69352E6B-F8AE-4F73-909B-9673FE5BB164}" xr6:coauthVersionLast="47" xr6:coauthVersionMax="47" xr10:uidLastSave="{00000000-0000-0000-0000-000000000000}"/>
  <bookViews>
    <workbookView xWindow="-108" yWindow="-108" windowWidth="23256" windowHeight="12456" xr2:uid="{00000000-000D-0000-FFFF-FFFF00000000}"/>
  </bookViews>
  <sheets>
    <sheet name="COP 405-2019 AÑO 2020" sheetId="3" r:id="rId1"/>
    <sheet name="COP 347-2021 AÑOS 2021-2022" sheetId="4" r:id="rId2"/>
    <sheet name="COP 524-2022- AÑO 2023" sheetId="7" r:id="rId3"/>
    <sheet name="COP 613-2023 AÑOS 2023-2024"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7" l="1"/>
  <c r="E12" i="7"/>
  <c r="E17" i="7" s="1"/>
  <c r="L17" i="6" l="1"/>
  <c r="L16" i="6"/>
  <c r="L15" i="6"/>
  <c r="L10" i="6"/>
  <c r="G9" i="6"/>
  <c r="G19" i="6" s="1"/>
  <c r="L6" i="6"/>
  <c r="H5" i="6"/>
  <c r="H19" i="6" s="1"/>
  <c r="L4" i="6"/>
  <c r="L19" i="6" s="1"/>
  <c r="F11" i="3" l="1"/>
</calcChain>
</file>

<file path=xl/sharedStrings.xml><?xml version="1.0" encoding="utf-8"?>
<sst xmlns="http://schemas.openxmlformats.org/spreadsheetml/2006/main" count="246" uniqueCount="222">
  <si>
    <t>OPERATIVOS DE RESTITUCION DE EP Y MATERIALIZACIONES  EJECUTADOS CON EL  COP 347-2021</t>
  </si>
  <si>
    <t>Expediente</t>
  </si>
  <si>
    <t xml:space="preserve">Fecha </t>
  </si>
  <si>
    <t xml:space="preserve">Ubicación </t>
  </si>
  <si>
    <t>Actividad</t>
  </si>
  <si>
    <t>Area restituida en m2</t>
  </si>
  <si>
    <t xml:space="preserve">Acta operativo </t>
  </si>
  <si>
    <t>Valor</t>
  </si>
  <si>
    <t>SA 28606</t>
  </si>
  <si>
    <t>19 de octubre de 2021</t>
  </si>
  <si>
    <t>Operativo restitución SA 28606  Avenida calle 153 carrera 99</t>
  </si>
  <si>
    <t>Restitución EP- Sostenibilidad</t>
  </si>
  <si>
    <t>Exp 41-2001 EP</t>
  </si>
  <si>
    <t>19 de Noviembre de 2021</t>
  </si>
  <si>
    <t>Operativo de restitución de EP Materialización Ep 41-2001</t>
  </si>
  <si>
    <t xml:space="preserve">Restitucion Control Ambiental Av Boyacá </t>
  </si>
  <si>
    <t>Exp 28-2007 EP</t>
  </si>
  <si>
    <t>24 de Noviembre de 2021</t>
  </si>
  <si>
    <t xml:space="preserve">Operativode restitución de EP Materialización Exp 28-2007 </t>
  </si>
  <si>
    <t xml:space="preserve">Restitución EP Urb El Solar </t>
  </si>
  <si>
    <t>Exp 175-2003 EP</t>
  </si>
  <si>
    <t>26 de noviembre de 2021</t>
  </si>
  <si>
    <t xml:space="preserve">Operativo de restitución de EP Materialización Exp 175-2003 </t>
  </si>
  <si>
    <t>Restitución EP  Urbanización Trinitaria</t>
  </si>
  <si>
    <t>43-2007 EP</t>
  </si>
  <si>
    <r>
      <t>Via calle 99 A entre carrera 70 B y carrera 70 G -</t>
    </r>
    <r>
      <rPr>
        <b/>
        <sz val="12"/>
        <color theme="1"/>
        <rFont val="Arial"/>
        <family val="2"/>
      </rPr>
      <t xml:space="preserve"> RUPI 1932-3</t>
    </r>
  </si>
  <si>
    <t xml:space="preserve">Retirar matera ubicada sobre el perfil vial de la calle 99 A </t>
  </si>
  <si>
    <t>54-2009 EP</t>
  </si>
  <si>
    <r>
      <t xml:space="preserve">Zona verdes de la  carrera 121 C entre Calle 129 D y  Calle 128 C- </t>
    </r>
    <r>
      <rPr>
        <b/>
        <sz val="12"/>
        <color theme="1"/>
        <rFont val="Arial"/>
        <family val="2"/>
      </rPr>
      <t>RUPI 3073-9</t>
    </r>
    <r>
      <rPr>
        <sz val="12"/>
        <color theme="1"/>
        <rFont val="Arial"/>
        <family val="2"/>
      </rPr>
      <t xml:space="preserve"> y RUPI 3073-10 y vía pública RUPI 3073-4</t>
    </r>
  </si>
  <si>
    <t>Retirar cerramiento zona verde RUPI 3073-4</t>
  </si>
  <si>
    <t>97-2005 EP</t>
  </si>
  <si>
    <r>
      <t xml:space="preserve">Calle 136 Bis- Carrera 94 C ( </t>
    </r>
    <r>
      <rPr>
        <b/>
        <sz val="12"/>
        <color theme="1"/>
        <rFont val="Arial"/>
        <family val="2"/>
      </rPr>
      <t>RUPI 870-18</t>
    </r>
    <r>
      <rPr>
        <sz val="12"/>
        <color theme="1"/>
        <rFont val="Arial"/>
        <family val="2"/>
      </rPr>
      <t>)</t>
    </r>
  </si>
  <si>
    <t>Demolición muro ebicado sobre la carrera 94 C y la calle 137</t>
  </si>
  <si>
    <t>2018223490156913E - Inspección 11 A</t>
  </si>
  <si>
    <t>25 de febrero  y 30 de Marzo de 2022</t>
  </si>
  <si>
    <r>
      <t xml:space="preserve">Carrera 141 - Calle 142 D - </t>
    </r>
    <r>
      <rPr>
        <b/>
        <sz val="12"/>
        <color theme="1"/>
        <rFont val="Arial"/>
        <family val="2"/>
      </rPr>
      <t xml:space="preserve">RUPI 3439-18 </t>
    </r>
    <r>
      <rPr>
        <sz val="12"/>
        <color theme="1"/>
        <rFont val="Arial"/>
        <family val="2"/>
      </rPr>
      <t>- Zona verde aledaña al predio Calle 142 D No 139-66</t>
    </r>
  </si>
  <si>
    <t>Retiro ocupaciones tipo cambuche, retiro cancha de tejo</t>
  </si>
  <si>
    <t>20226110033272 / 20226110058422</t>
  </si>
  <si>
    <t>Operativo de restitución de EP por hechos notorios  de ocupacion indebida Rio Bogotá</t>
  </si>
  <si>
    <t>Santa Rita RUPI 2969-74, RUPI 2969-69 y Villa Cindy RUPI 2427-24</t>
  </si>
  <si>
    <t>Retiro globos de reciclaje, retiro de material de construcción</t>
  </si>
  <si>
    <t>31 de marzo de 2022 y 22 de Abril de 2022</t>
  </si>
  <si>
    <t>Villa Cindy RUPI 2427-24 y 2427-2</t>
  </si>
  <si>
    <t>Exp 26-2008 EP</t>
  </si>
  <si>
    <t>26 de Abril de 2022</t>
  </si>
  <si>
    <t>Zona verde RUPI 2646-142  aledana a la zona calle 171 No 47-15 - Villa del Prado</t>
  </si>
  <si>
    <t xml:space="preserve">Retiro cerramiento en zona verde </t>
  </si>
  <si>
    <t>AP 2017-00078 Villa del Prado</t>
  </si>
  <si>
    <t>3 de Mayo 2022</t>
  </si>
  <si>
    <t>Vias RUPI 2646-28, RUPI 2646-79, RUPI 2646-77, RUPI 2646-78, RUPI 2646-73, RUPI 2646-71- Villa del Prado</t>
  </si>
  <si>
    <t>Retiro de cerramientos y casetas ubicadas sobre los andenes de las vias públicas</t>
  </si>
  <si>
    <t>Exp 86-2004</t>
  </si>
  <si>
    <t>13 de Mayo de 2022</t>
  </si>
  <si>
    <t>Zonas verdes RUPI 1532-1 y RUPI 1532-2 y Contral Ambiental 1532-7</t>
  </si>
  <si>
    <t>Retiro de cerramientos  zonas verdes y retiro de cambuches en control ambiental</t>
  </si>
  <si>
    <t>SA 30539</t>
  </si>
  <si>
    <t>16 de Mayo de 2022</t>
  </si>
  <si>
    <t>Zona verde RUPI 823-33 Aures I</t>
  </si>
  <si>
    <t>Demolción orinal en parque público</t>
  </si>
  <si>
    <t>Hechos Notorios de ocupación indebida- Expediente 2021614490102601E- 11 B</t>
  </si>
  <si>
    <t>Via RUPI 1796-13 - Santa Helena de Baviera</t>
  </si>
  <si>
    <t>Demolción caseta en via pública (andén)</t>
  </si>
  <si>
    <t>TOTAL M2 RESTITUIDOS</t>
  </si>
  <si>
    <t>VALOR TOTAL EJECUTADO</t>
  </si>
  <si>
    <t xml:space="preserve"> OPERATIVOS DE MATERIALIZACION ESPACIO PUBLICO REALIZADOS AÑO 2020- CONTRATO DE OBRA PUBLICA 405 DE 2019</t>
  </si>
  <si>
    <t>Observaciones</t>
  </si>
  <si>
    <t xml:space="preserve">Valor </t>
  </si>
  <si>
    <t>Resolución</t>
  </si>
  <si>
    <t>27 de Agosto del 2020</t>
  </si>
  <si>
    <t>Exp 75 de 2009</t>
  </si>
  <si>
    <t>Calle 130 Bis carrera 57A- carrera 57 RUPIS 1855-16 y 1855-3</t>
  </si>
  <si>
    <t>Realizado entre el 27 de Agosto del 2020 y el 02 de Septiembre del 2020</t>
  </si>
  <si>
    <t>Resolución 794 del 05 de Agosto de 2010- Ordenó a la Unidad Inmobiliaria Cerrada Asociación de Copropietarios Iberia Calle 130 Bis , representado por la señora ROCIO DEL PILAR WILCHES LOPEZ…</t>
  </si>
  <si>
    <t>04 de Septiembre 2020</t>
  </si>
  <si>
    <t xml:space="preserve">Exp 63 de 1998 </t>
  </si>
  <si>
    <t>Avenida Calle 127 No 53ª-53/71- Actual Avenida Calle 127 No 70D-53/59</t>
  </si>
  <si>
    <t>Realizado entre el 04 de Septiembre del 2020 y el 07 de Septiembre del 2020</t>
  </si>
  <si>
    <t>8  de Octubre del 2020</t>
  </si>
  <si>
    <t>Exp 26 del 2011</t>
  </si>
  <si>
    <t>Carrera 50 A Calle 174 A Rupi 2646-68 y Carrera 50 A Calle 176 RUPI 2005-3</t>
  </si>
  <si>
    <t xml:space="preserve">Realizado el 8 de Octubre del 2020 </t>
  </si>
  <si>
    <t xml:space="preserve">Resolución No. 202 del 28 de mayo de 2018 -ordena la restitución del espacio público ubicado en el predio público de cesión Rupi 2005-3, zona vial – vía vehicular (carrera 50 A) y del predio público de Rupi 2646-68, zona vial – vía vehicular (carrera 50 A), donde se evidencio que fue construido un cerramiento en muro de mampostería de 18.10 mts de longitud entre las carrera 50 a y 50 impidiendo el paso peatonal, de igual manera sobre el predio público de cesión Rupi 2646 -68, zona vial – vía vehicular donde la junta de acción comunal villa del prado ubico un cerramiento en reja metálica de 10 mts de longitud sobre la carrera 50, así mismo por el cerramiento en cadena de 6 mts de longitud con postes metálicos sobre la bahía de parqueo ubicada sobre la misma carrera, consistente en dejar el bien de uso público indebidamente ocupado, libre de toda perturbación mediante procedimiento establecido en la Resolución 034 de 2014, a través de la figura de Hechos Notorios. </t>
  </si>
  <si>
    <t>17 de Noviembre del 2020</t>
  </si>
  <si>
    <t>Exp 17 de 2004</t>
  </si>
  <si>
    <t>Zona verde Conjunto Sauces del Norte Carrera 52 A NO 134A-79</t>
  </si>
  <si>
    <t>Acuerdo voluntario con DADEP- Realizado entre el 17 de Noviembre del 2020 y el 20 de Noviembre del 2020</t>
  </si>
  <si>
    <t>Mediante resolución No 2802 del 02 de Septiembre del 2005, se ordena "al señor JOSE DARIO CHIVATA TELLEZ, identificado con cedula de  ciudadanía 19.138.191 de Bogotá, quien actúa como administrador y representante legal; y/o quien haga sus veces ocupantes materiales de los bienes de uso público, en la carrera 42 entre Calle 134 A y Calle 133 costado oriental, barrio Sauces del Norte, de esta ciudad, proceder a la restitución de la zona de cesión tipo A parque, retirando el cerramiento provisto de rejas y muro y demás elementos, que se encuentren en dicho espacio público, dejándolo libre de toda perturbación y obstáculos". Dicha resolución confirmada por el Consejo de Justicia mediante acto administrativo No 2290 del 27 de Noviembre del 2009</t>
  </si>
  <si>
    <t>20 de Noviembre del 2020</t>
  </si>
  <si>
    <t xml:space="preserve">Exp 53 de 2009 </t>
  </si>
  <si>
    <t>Tibabuyes sector las casas Calle 129 D - Calle 128 A BIS  con carrera 121</t>
  </si>
  <si>
    <t>Acuerdo voluntario con DADEP- Realizado entre el 20 de Noviembre del 2020 y el 21 de Noviembre del 2020</t>
  </si>
  <si>
    <t>Mediante resolución 556 del 21 de septiembre del 2015  se ordenó la restitución del) Zona verde y deportiva RUPI 3073-9, de 3687 m2, mojones 1-2-3-4-5-6-7-8-1 Plano S.408/4-8, área que se encuentra con cerramiento en mampostería y malla; 2) Via vehicular K 121 entre CL 129D y CL 128ABIS, RUPI:3073-4, mojones v10-v11-10,11, V78, V79,8,1, V10, área de 3831 m2. Esta via presenta ocupaciones con elementos como tubos y cadenas y como estacionamiento de vehículos; 3) Zona verde y deportiva RUPI 3073-10; de 2150 m2 mojones 9-10-11-12-13-14-9, Plano S. 408/4-8, área que se encuentra con cerramiento en mampostería y malla.</t>
  </si>
  <si>
    <t>4 de Diciembre del 2020</t>
  </si>
  <si>
    <t xml:space="preserve"> Exp 49-2003</t>
  </si>
  <si>
    <t>Carrera 48 A No 169 A-60/50/48/44 (Anterior) Carrera 51 A No 169A-60- Conjunto AROVI</t>
  </si>
  <si>
    <t>Realizado el 4 de Diciembre del 2020</t>
  </si>
  <si>
    <t>STANDBYE 11 DE DIC (EXP 157-00)</t>
  </si>
  <si>
    <t xml:space="preserve">TOTAL </t>
  </si>
  <si>
    <t xml:space="preserve">Resolución No 733 de 2001- Ordenó al PROPIETARIO Y/O QUIEN HAGA SUS VECES del inmueble en la Calle 125 A No 53A-53/71 como ocupante material del espacio publico a través del cambio de destinación mediante el endurecimiento de la zona blanda que hace parte del andén ubicado en la Calle 125 A No 53 A-53/71 en un area de 26.20 m de largo por 3,80 m de ancho, proceder al restablecimiento de este anden en su zona blanda, adecúandola a su especificación técnica y dejandola libre de cualuier perturbación </t>
  </si>
  <si>
    <t>13 de noviembre de 2020</t>
  </si>
  <si>
    <t>11 de diciembre de 2020</t>
  </si>
  <si>
    <t>}</t>
  </si>
  <si>
    <t>Exp 157-2000</t>
  </si>
  <si>
    <t xml:space="preserve">                                                                                                                                                                                                                                                                                                                                                                                                                                    </t>
  </si>
  <si>
    <t>STANDBYE 13 DE NOV (EXP 157-00)- La cominidad del sector impidio el operativo</t>
  </si>
  <si>
    <t>RUPI 732-26, 732-22, 732-7, 732-6, 732-8</t>
  </si>
  <si>
    <t xml:space="preserve">Resolucion No. 370 del 28 de junio de 2002, en la cual se ordend: “a la JUNTA DE ACCION COMUNAL DE LA URBANIZACION BOSQUES DE NOGALES, representada legalmente por el senor JAIRO PENA SERRATO, identificado con C.C. 14.321.749 de Honda Y/O QUIEN HAGA SUS VECES, en su condicidn de ocupantes materiales de espacio publico en las carreras 136 a 140 entre calles 132 y 132 D de Bogotá, proceder a restituir dicha zona retirando cerramientos, construcciones y demas elementos que se encuentren en dicho espacio publico dejandolo libre de toda perturbacion y obstáculos.". </t>
  </si>
  <si>
    <t>Mediante resolucion 4101 del 27 de dociembre de 2006 se ordeno a la agrupación AROVI, por medio de su representante legal, y/o quien haga sus veces y demás ocupantes materailes de los bines de uso público, ubicado en la calle 170 con carrera 48 A No 169A-60 /50/48/44 y  carrera 48 a con carrera 47, señalados en el plano S19174-2 de esta ciudad, proceder a la restitución retirando el cerramiento....</t>
  </si>
  <si>
    <t xml:space="preserve"> OPERATIVOS DE MATERIALIZACION ESPACIO PUBLICO - OBRAS Y URBANISMO- HECHOS NOTORIOS -  EJECUCION  COP 613-2023  REALIZADOS AÑO 2023-2024</t>
  </si>
  <si>
    <t xml:space="preserve">No </t>
  </si>
  <si>
    <t>Cortes de Obra</t>
  </si>
  <si>
    <t xml:space="preserve">Radicado </t>
  </si>
  <si>
    <t>Exp 116 de 2001 SA 20984</t>
  </si>
  <si>
    <t xml:space="preserve">Calle 154 No 89B-50 nom anterior- Calle 154 No 88-50 nom actual   RUPI 2870-6 </t>
  </si>
  <si>
    <t xml:space="preserve">Cerramiento en malla eslabonada </t>
  </si>
  <si>
    <t>Restitución parcial RUPI 2870-6</t>
  </si>
  <si>
    <t xml:space="preserve">Exp 5-6-7-8-9  de 2013 EP </t>
  </si>
  <si>
    <t>Calle 147 No 59-35/39/43/47/51 Propiedad IDU</t>
  </si>
  <si>
    <t xml:space="preserve">Retiro cerramiento perimetral- Demolición placas de piso- demolición casetas- demolción construcciones- </t>
  </si>
  <si>
    <t>El valor total del operativo fue de $ 99,800,398 ( Demoliciones y desmonte  valla PEV</t>
  </si>
  <si>
    <t>Calle 147 No 59-35/39/41/47/51 Propiedad IDU</t>
  </si>
  <si>
    <t>Desmonte valla PEV</t>
  </si>
  <si>
    <t>Operativo de restitución de espacio público por hechos notorios de Ocupación indebida</t>
  </si>
  <si>
    <t>Calle 154 A entre carrera 89 y carrera 90 RUPI 2870-6</t>
  </si>
  <si>
    <t xml:space="preserve">Desmonte cubiertas y cerramientos </t>
  </si>
  <si>
    <t xml:space="preserve">Restitución totalidad RUPI 2870-6- </t>
  </si>
  <si>
    <t>Exp 2019614490100535E - Inspección 11 E</t>
  </si>
  <si>
    <t>Carrera 128 B No 137-49</t>
  </si>
  <si>
    <t xml:space="preserve">Visita factibilidad demolición </t>
  </si>
  <si>
    <t>Informe técnico por ingeniero especialista</t>
  </si>
  <si>
    <t>20236110252062 / 20236130440563</t>
  </si>
  <si>
    <t>Calle 142 B No 149 A-99 RUPI 3439-34 y Calle 142 No 148 B-20 RUPI 3439-33</t>
  </si>
  <si>
    <t>Desmonte cerramiento malla eslabonada y polisombra</t>
  </si>
  <si>
    <t>Operativo de restitucion  de espacio público por hechos notorios de ocupación indebida - Voluntaria EXP 110-2009</t>
  </si>
  <si>
    <t>Calle 132 C entre carrera 105 C y  carrera 107 B RUPI 777-12</t>
  </si>
  <si>
    <t>Restitucion franja verde peatonal</t>
  </si>
  <si>
    <t xml:space="preserve">Visita técnica paso sobre Vallado calle 183 </t>
  </si>
  <si>
    <t xml:space="preserve">Calle 183 carrera 57 A - San Jose de Bavaria </t>
  </si>
  <si>
    <t xml:space="preserve">Verificación viabilidad retiro paso peatonal </t>
  </si>
  <si>
    <t>Sin radicado acta</t>
  </si>
  <si>
    <t>Operativo de restitucion de espacio público  por hechos notorios de ocupación indebida</t>
  </si>
  <si>
    <t xml:space="preserve">Calle 175 entre carreras 68 y 70  San Jose de Bavaria </t>
  </si>
  <si>
    <t>Retiro reductores de velocidad NO AUTORIZADOS</t>
  </si>
  <si>
    <t>27/02/22024</t>
  </si>
  <si>
    <t>Operativo de restitución de espacio púiblico por hechos notorios de ocupación indebida EXP 2021614490103421E-11C/ 2021614490101942E-11G/2023614490101861E -11D- Resttitución voluntaria DADEP</t>
  </si>
  <si>
    <t>Calle 152 D entre carreras 109 B a carrera 110 (carrera 107B No 132B – 98) - RUPI 1450-1, RUPI 1450-2 Y RUPI 1450-3 y PARCIAL RUPI 1450-22</t>
  </si>
  <si>
    <t>DemolIción caseta mamposteria, demolición placa caseta metálica</t>
  </si>
  <si>
    <t>Restitución voluntaria Acuerdo DADEP</t>
  </si>
  <si>
    <t xml:space="preserve">Operativo de restitución de espacio público or hechos notorios de ocupación indebida EXP 2023614490100124E-11 E </t>
  </si>
  <si>
    <t>RUPI 2042-24 Calle 127 C No 46A-68</t>
  </si>
  <si>
    <t>Demolición cerramiento perimetral en mamposteria</t>
  </si>
  <si>
    <t>Restitución voluntaria- Acuerdo DADEP</t>
  </si>
  <si>
    <t>23/04/2024 AL 29/04/2024</t>
  </si>
  <si>
    <t>Expediente 2020614490109630E</t>
  </si>
  <si>
    <t>Lote 1 - Las Mercedes de Suba Y/O
Carrera 111 157-30 (NO ES NOMENCLATURA OFICIAL)</t>
  </si>
  <si>
    <t>Demolición de ocupaciones 05,35,56, locales comerciales, Bar Matriarca y Patrón 1,098M2</t>
  </si>
  <si>
    <t>Audiencia pública realizada el 14 de junio del año 2023 folios 237 al 246
Resolución 1999 de 2023 (12/092023) SDP confirma decisión de audiencia pública</t>
  </si>
  <si>
    <t>Operativo de restitución de espacio público por hechos notorios de ocupación indebida</t>
  </si>
  <si>
    <t>Calle 151 entre Avenida Ciudad de Cali AK 104 y la carrera 103 C, vía incorporada en el Registro Único de Propiedad Inmobiliaria con el RUPI 1421-4 Vía vehicular y  con el RUPI 1424-3 vía vehicular</t>
  </si>
  <si>
    <t>Retiro remolques FOOD TRUCKS- Turingia</t>
  </si>
  <si>
    <t>Operativo de restitución de espacio público or hechos notorios de ocupación indebida</t>
  </si>
  <si>
    <t>Calle 148- Carrera 100- Zona verde RUPI 534-7</t>
  </si>
  <si>
    <t xml:space="preserve">Retiro remolque Food Truck - </t>
  </si>
  <si>
    <t>Operativo hechos notorios</t>
  </si>
  <si>
    <t>Operativo de restitución de espacio público por hechos notorios de ocupación indebida - (SA 30889 )</t>
  </si>
  <si>
    <t>Zona Verde Calle 163 carrera 54 C  RUPI 2109-9</t>
  </si>
  <si>
    <t>Desmonte antena parabólica-demolición caseta</t>
  </si>
  <si>
    <t xml:space="preserve"> OPERATIVOS DE MATERIALIZACION ESPACIO PUBLICO Y EJECUCION  COP 524-2022 REALIZADOS AÑO 2023 </t>
  </si>
  <si>
    <t>FECHA</t>
  </si>
  <si>
    <t>EXPEDIENTE</t>
  </si>
  <si>
    <t>UBICACIÓN</t>
  </si>
  <si>
    <t>OBSERVACIONES</t>
  </si>
  <si>
    <t>AREA RESTITUIDA M2</t>
  </si>
  <si>
    <t>VALOR</t>
  </si>
  <si>
    <t>ACTA OPERATIVO</t>
  </si>
  <si>
    <t>23 de febrero de 2023</t>
  </si>
  <si>
    <t>Exp 29-2011 EP - AP 2010-0037 - EP</t>
  </si>
  <si>
    <t>Calle 147 No 56-30 RUPI 2022-7</t>
  </si>
  <si>
    <t>Realizado entre el 23 de febrero del 2023 y el 24 de febrero de 2023</t>
  </si>
  <si>
    <t>16 de marzo de 2023</t>
  </si>
  <si>
    <t>Exp 6-1999 EP</t>
  </si>
  <si>
    <t>Carrera 117 entre calle 149 y calle 152 RUPI 941-68</t>
  </si>
  <si>
    <t>Operativo suspendido en el sitio por oposicion de los ocupantes- Se pago STANDBY de la maquinaria</t>
  </si>
  <si>
    <t>20 de enero de 2023 y 4 de abril de 2023</t>
  </si>
  <si>
    <t>Expediente 001-2010 Obras y urbanismo y SA 28606 AC 153 Carrera 99</t>
  </si>
  <si>
    <t>Carrera 46A No. 128B-05  / Avenida calle 153 carrera 99</t>
  </si>
  <si>
    <t xml:space="preserve">Visitas previas sitios No se realizaron los operativos: El antejardín del exp 1-2010 fue demolido voluntariamente y el otro predio presenta una nueva ocupación </t>
  </si>
  <si>
    <t>Voluntario</t>
  </si>
  <si>
    <t>18 de abril de 2023</t>
  </si>
  <si>
    <t>Exp 11 del 2013- EP</t>
  </si>
  <si>
    <t>Calle 151 B No 92-71- RUPI 2475-2</t>
  </si>
  <si>
    <t>19 de abril de 2023</t>
  </si>
  <si>
    <t>Expediente 2020614490109611E - 11 D</t>
  </si>
  <si>
    <t>Calle 142 carrera 112 RUPI 991-49</t>
  </si>
  <si>
    <t>Exp 52-2008 EP</t>
  </si>
  <si>
    <t>Calle 151 B entre carrera 115 y carrera 117 RUPI 941-160</t>
  </si>
  <si>
    <t>Operativo suspendido en el sitio</t>
  </si>
  <si>
    <t>25 de abril de 2023</t>
  </si>
  <si>
    <t>Exp 2020614490109749E - Obras</t>
  </si>
  <si>
    <t xml:space="preserve">Predio mejora 2 Buenos Aires Tuna Rural </t>
  </si>
  <si>
    <t>Mayo 23 de  2023</t>
  </si>
  <si>
    <t>Exp. 2017613870100094E 11C</t>
  </si>
  <si>
    <t>Calle 128 Carrera 93 - San Gabriel RUPI 1339-4 Y 1339-5</t>
  </si>
  <si>
    <t>Operativo suspendido en el sitio por oposición de los infractores- SE GENERO PAGO DE STANDBY AL CONTRATISTA</t>
  </si>
  <si>
    <t>Mayo 25 de 2023</t>
  </si>
  <si>
    <t>Exp. 2017613870102183E - 11C y hechos notorios</t>
  </si>
  <si>
    <t>Carrera 150B No 139 -23/31 y Carrera 149C No 139 - 47 RUPI 2835-5</t>
  </si>
  <si>
    <t>Junio 9 de  2023</t>
  </si>
  <si>
    <t>Exp. 103-2000</t>
  </si>
  <si>
    <t>Calle 127 BIS No 88 - 10 RUPI 2728-4 y RUPI 2728-2</t>
  </si>
  <si>
    <t>Junio 9  de 2023</t>
  </si>
  <si>
    <t>Exp. 109-2008</t>
  </si>
  <si>
    <t>Avenida calle 145 carrera 111 y carrera 113 RUPI 3076-17</t>
  </si>
  <si>
    <t>Junio 23 de 2023</t>
  </si>
  <si>
    <t>Exp. 059-2005</t>
  </si>
  <si>
    <t>Carrera 108A No 153  08 RUPI 1744-6</t>
  </si>
  <si>
    <t>Julio 25 de 2023</t>
  </si>
  <si>
    <t xml:space="preserve">Exp 021-2005 </t>
  </si>
  <si>
    <t>Retiro de cerramiento RUPI 1288-17/1332-26</t>
  </si>
  <si>
    <t>Julio 26 de 2023</t>
  </si>
  <si>
    <t>Hechos Notorios RUPI 941-73</t>
  </si>
  <si>
    <t>Calle 151 D Carrera 136 A - Rincon de Santa Inés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</si>
</sst>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240A]d&quot; de &quot;mmmm&quot; de &quot;yyyy;@"/>
    <numFmt numFmtId="165" formatCode="0.0"/>
  </numFmts>
  <fonts count="12" x14ac:knownFonts="1">
    <font>
      <sz val="11"/>
      <color theme="1"/>
      <name val="Calibri"/>
      <family val="2"/>
      <scheme val="minor"/>
    </font>
    <font>
      <sz val="11"/>
      <color theme="1"/>
      <name val="Calibri"/>
      <family val="2"/>
      <scheme val="minor"/>
    </font>
    <font>
      <sz val="10"/>
      <name val="Arial"/>
      <family val="2"/>
    </font>
    <font>
      <b/>
      <sz val="10"/>
      <color theme="1"/>
      <name val="Arial"/>
      <family val="2"/>
    </font>
    <font>
      <sz val="10"/>
      <color theme="1"/>
      <name val="Arial"/>
      <family val="2"/>
    </font>
    <font>
      <b/>
      <sz val="12"/>
      <color theme="1"/>
      <name val="Arial"/>
      <family val="2"/>
    </font>
    <font>
      <b/>
      <sz val="12"/>
      <color theme="1"/>
      <name val="Calibri"/>
      <family val="2"/>
      <scheme val="minor"/>
    </font>
    <font>
      <sz val="12"/>
      <color theme="1"/>
      <name val="Calibri"/>
      <family val="2"/>
      <scheme val="minor"/>
    </font>
    <font>
      <sz val="12"/>
      <color theme="1"/>
      <name val="Arial"/>
      <family val="2"/>
    </font>
    <font>
      <b/>
      <sz val="11"/>
      <color theme="1"/>
      <name val="Arial"/>
      <family val="2"/>
    </font>
    <font>
      <sz val="11"/>
      <color theme="1"/>
      <name val="Arial"/>
      <family val="2"/>
    </font>
    <font>
      <b/>
      <sz val="14"/>
      <color theme="1"/>
      <name val="Arial"/>
      <family val="2"/>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4">
    <xf numFmtId="0" fontId="0" fillId="0" borderId="0"/>
    <xf numFmtId="42" fontId="1" fillId="0" borderId="0" applyFont="0" applyFill="0" applyBorder="0" applyAlignment="0" applyProtection="0"/>
    <xf numFmtId="0" fontId="2" fillId="0" borderId="0"/>
    <xf numFmtId="42" fontId="1" fillId="0" borderId="0" applyFont="0" applyFill="0" applyBorder="0" applyAlignment="0" applyProtection="0"/>
  </cellStyleXfs>
  <cellXfs count="78">
    <xf numFmtId="0" fontId="0" fillId="0" borderId="0" xfId="0"/>
    <xf numFmtId="0" fontId="3" fillId="0" borderId="2" xfId="0" applyFont="1" applyBorder="1" applyAlignment="1">
      <alignment horizontal="justify" vertical="top" wrapText="1"/>
    </xf>
    <xf numFmtId="0" fontId="4" fillId="0" borderId="2" xfId="0" applyFont="1" applyBorder="1" applyAlignment="1">
      <alignment horizontal="justify" vertical="top" wrapText="1"/>
    </xf>
    <xf numFmtId="0" fontId="2" fillId="0" borderId="2" xfId="0" applyFont="1" applyBorder="1" applyAlignment="1">
      <alignment horizontal="justify" vertical="top" wrapText="1"/>
    </xf>
    <xf numFmtId="0" fontId="4" fillId="0" borderId="0" xfId="0" applyFont="1"/>
    <xf numFmtId="0" fontId="4" fillId="0" borderId="5" xfId="0" applyFont="1" applyBorder="1" applyAlignment="1">
      <alignment horizontal="justify" vertical="top" wrapText="1"/>
    </xf>
    <xf numFmtId="0" fontId="5" fillId="0" borderId="2" xfId="0" applyFont="1" applyBorder="1" applyAlignment="1">
      <alignment horizontal="justify" vertical="top"/>
    </xf>
    <xf numFmtId="0" fontId="6" fillId="2" borderId="2" xfId="0" applyFont="1" applyFill="1" applyBorder="1" applyAlignment="1">
      <alignment horizontal="justify" vertical="top" wrapText="1"/>
    </xf>
    <xf numFmtId="0" fontId="5" fillId="2" borderId="2" xfId="0" applyFont="1" applyFill="1" applyBorder="1" applyAlignment="1">
      <alignment horizontal="justify" vertical="top" wrapText="1"/>
    </xf>
    <xf numFmtId="0" fontId="7" fillId="0" borderId="2" xfId="0" applyFont="1" applyBorder="1" applyAlignment="1">
      <alignment horizontal="justify" vertical="top"/>
    </xf>
    <xf numFmtId="1" fontId="8" fillId="0" borderId="2" xfId="0" applyNumberFormat="1" applyFont="1" applyBorder="1" applyAlignment="1">
      <alignment horizontal="justify" vertical="top" wrapText="1"/>
    </xf>
    <xf numFmtId="0" fontId="8" fillId="0" borderId="2" xfId="0" applyFont="1" applyBorder="1" applyAlignment="1">
      <alignment horizontal="justify" vertical="top"/>
    </xf>
    <xf numFmtId="1" fontId="8" fillId="0" borderId="2" xfId="0" applyNumberFormat="1" applyFont="1" applyBorder="1" applyAlignment="1">
      <alignment horizontal="justify" vertical="top"/>
    </xf>
    <xf numFmtId="42" fontId="7" fillId="0" borderId="2" xfId="0" applyNumberFormat="1" applyFont="1" applyBorder="1"/>
    <xf numFmtId="164" fontId="8" fillId="0" borderId="2" xfId="0" applyNumberFormat="1" applyFont="1" applyBorder="1" applyAlignment="1">
      <alignment horizontal="justify" vertical="top" wrapText="1"/>
    </xf>
    <xf numFmtId="164" fontId="8" fillId="0" borderId="2" xfId="0" applyNumberFormat="1" applyFont="1" applyBorder="1" applyAlignment="1">
      <alignment horizontal="justify" vertical="top"/>
    </xf>
    <xf numFmtId="42" fontId="7" fillId="0" borderId="2" xfId="3" applyFont="1" applyFill="1" applyBorder="1"/>
    <xf numFmtId="0" fontId="7" fillId="0" borderId="4" xfId="0" applyFont="1" applyBorder="1" applyAlignment="1">
      <alignment horizontal="justify" vertical="top"/>
    </xf>
    <xf numFmtId="0" fontId="8" fillId="0" borderId="4" xfId="0" applyFont="1" applyBorder="1" applyAlignment="1">
      <alignment horizontal="justify" vertical="top"/>
    </xf>
    <xf numFmtId="1" fontId="8" fillId="0" borderId="4" xfId="0" applyNumberFormat="1" applyFont="1" applyBorder="1" applyAlignment="1">
      <alignment horizontal="justify" vertical="top"/>
    </xf>
    <xf numFmtId="0" fontId="7" fillId="0" borderId="0" xfId="0" applyFont="1" applyAlignment="1">
      <alignment horizontal="justify" vertical="top"/>
    </xf>
    <xf numFmtId="0" fontId="8" fillId="0" borderId="0" xfId="0" applyFont="1" applyAlignment="1">
      <alignment horizontal="justify" vertical="top"/>
    </xf>
    <xf numFmtId="1" fontId="8" fillId="0" borderId="0" xfId="0" applyNumberFormat="1" applyFont="1" applyAlignment="1">
      <alignment horizontal="justify" vertical="top"/>
    </xf>
    <xf numFmtId="0" fontId="7" fillId="0" borderId="0" xfId="0" applyFont="1"/>
    <xf numFmtId="42" fontId="6" fillId="0" borderId="2" xfId="0" applyNumberFormat="1" applyFont="1" applyBorder="1"/>
    <xf numFmtId="42" fontId="0" fillId="0" borderId="0" xfId="0" applyNumberFormat="1"/>
    <xf numFmtId="0" fontId="4" fillId="0" borderId="2" xfId="0" applyFont="1" applyBorder="1" applyAlignment="1">
      <alignment horizontal="justify" vertical="top"/>
    </xf>
    <xf numFmtId="42" fontId="4" fillId="0" borderId="2" xfId="3" applyFont="1" applyBorder="1" applyAlignment="1">
      <alignment horizontal="justify" vertical="top"/>
    </xf>
    <xf numFmtId="1" fontId="4" fillId="0" borderId="2" xfId="0" applyNumberFormat="1" applyFont="1" applyBorder="1" applyAlignment="1">
      <alignment horizontal="justify" vertical="top"/>
    </xf>
    <xf numFmtId="0" fontId="4" fillId="0" borderId="0" xfId="0" applyFont="1" applyAlignment="1">
      <alignment horizontal="justify" vertical="top"/>
    </xf>
    <xf numFmtId="1" fontId="3" fillId="0" borderId="5" xfId="0" applyNumberFormat="1" applyFont="1" applyBorder="1" applyAlignment="1">
      <alignment horizontal="justify" vertical="top"/>
    </xf>
    <xf numFmtId="42" fontId="3" fillId="0" borderId="5" xfId="0" applyNumberFormat="1" applyFont="1" applyBorder="1" applyAlignment="1">
      <alignment horizontal="justify" vertical="top"/>
    </xf>
    <xf numFmtId="0" fontId="0" fillId="0" borderId="0" xfId="0" applyAlignment="1">
      <alignment horizontal="justify" vertical="top"/>
    </xf>
    <xf numFmtId="0" fontId="3" fillId="0" borderId="2" xfId="0" applyFont="1" applyBorder="1" applyAlignment="1">
      <alignment horizontal="center" vertical="top" wrapText="1"/>
    </xf>
    <xf numFmtId="0" fontId="5" fillId="0" borderId="2" xfId="0" applyFont="1" applyBorder="1" applyAlignment="1">
      <alignment vertical="top" wrapText="1"/>
    </xf>
    <xf numFmtId="0" fontId="9" fillId="0" borderId="2" xfId="0" applyFont="1" applyBorder="1" applyAlignment="1">
      <alignment horizontal="justify" vertical="top"/>
    </xf>
    <xf numFmtId="14" fontId="10" fillId="0" borderId="2" xfId="0" applyNumberFormat="1" applyFont="1" applyBorder="1" applyAlignment="1">
      <alignment horizontal="justify" vertical="top" wrapText="1"/>
    </xf>
    <xf numFmtId="0" fontId="10" fillId="0" borderId="2" xfId="0" applyFont="1" applyBorder="1" applyAlignment="1">
      <alignment horizontal="justify" vertical="top" wrapText="1"/>
    </xf>
    <xf numFmtId="165" fontId="10" fillId="0" borderId="2" xfId="0" applyNumberFormat="1" applyFont="1" applyBorder="1" applyAlignment="1">
      <alignment horizontal="justify" vertical="top" wrapText="1"/>
    </xf>
    <xf numFmtId="42" fontId="10" fillId="0" borderId="2" xfId="1" applyFont="1" applyFill="1" applyBorder="1" applyAlignment="1">
      <alignment horizontal="center" vertical="top"/>
    </xf>
    <xf numFmtId="1" fontId="10" fillId="0" borderId="2" xfId="0" applyNumberFormat="1" applyFont="1" applyBorder="1" applyAlignment="1">
      <alignment horizontal="justify" vertical="top"/>
    </xf>
    <xf numFmtId="165" fontId="10" fillId="0" borderId="2" xfId="0" applyNumberFormat="1" applyFont="1" applyBorder="1" applyAlignment="1">
      <alignment horizontal="justify" vertical="top"/>
    </xf>
    <xf numFmtId="1" fontId="9" fillId="0" borderId="2" xfId="0" applyNumberFormat="1" applyFont="1" applyBorder="1" applyAlignment="1">
      <alignment horizontal="center" vertical="top"/>
    </xf>
    <xf numFmtId="1" fontId="10" fillId="0" borderId="2" xfId="0" applyNumberFormat="1" applyFont="1" applyBorder="1" applyAlignment="1">
      <alignment horizontal="center" vertical="top"/>
    </xf>
    <xf numFmtId="42" fontId="10" fillId="0" borderId="2" xfId="0" applyNumberFormat="1" applyFont="1" applyBorder="1" applyAlignment="1">
      <alignment horizontal="justify" vertical="top"/>
    </xf>
    <xf numFmtId="0" fontId="10" fillId="0" borderId="2" xfId="0" applyFont="1" applyBorder="1" applyAlignment="1">
      <alignment vertical="center" wrapText="1"/>
    </xf>
    <xf numFmtId="0" fontId="10" fillId="0" borderId="2" xfId="0" applyFont="1" applyBorder="1"/>
    <xf numFmtId="0" fontId="9" fillId="0" borderId="2" xfId="0" applyFont="1" applyBorder="1" applyAlignment="1">
      <alignment horizontal="justify" vertical="top" wrapText="1"/>
    </xf>
    <xf numFmtId="165" fontId="9" fillId="0" borderId="2" xfId="0" applyNumberFormat="1" applyFont="1" applyBorder="1" applyAlignment="1">
      <alignment horizontal="justify" vertical="top" wrapText="1"/>
    </xf>
    <xf numFmtId="42" fontId="9" fillId="0" borderId="2" xfId="1" applyFont="1" applyBorder="1" applyAlignment="1">
      <alignment horizontal="center" vertical="top"/>
    </xf>
    <xf numFmtId="42" fontId="4" fillId="0" borderId="2" xfId="1" applyFont="1" applyBorder="1" applyAlignment="1">
      <alignment horizontal="center" vertical="top"/>
    </xf>
    <xf numFmtId="42" fontId="3" fillId="0" borderId="2" xfId="1" applyFont="1" applyBorder="1" applyAlignment="1">
      <alignment horizontal="center" vertical="top"/>
    </xf>
    <xf numFmtId="0" fontId="3" fillId="0" borderId="2" xfId="0" applyFont="1" applyBorder="1" applyAlignment="1">
      <alignment horizontal="center"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5" fillId="0" borderId="3" xfId="0" applyFont="1" applyBorder="1" applyAlignment="1">
      <alignment horizontal="center" vertical="top" wrapText="1"/>
    </xf>
    <xf numFmtId="0" fontId="5" fillId="0" borderId="1" xfId="0" applyFont="1" applyBorder="1" applyAlignment="1">
      <alignment horizontal="center" vertical="top" wrapText="1"/>
    </xf>
    <xf numFmtId="0" fontId="11" fillId="0" borderId="10" xfId="0" applyFont="1" applyBorder="1" applyAlignment="1">
      <alignment horizontal="center" vertical="top" wrapText="1"/>
    </xf>
    <xf numFmtId="0" fontId="11" fillId="0" borderId="0" xfId="0" applyFont="1" applyAlignment="1">
      <alignment horizontal="center"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top" wrapText="1"/>
    </xf>
    <xf numFmtId="1" fontId="9" fillId="0" borderId="2" xfId="0" applyNumberFormat="1" applyFont="1" applyBorder="1" applyAlignment="1">
      <alignment horizontal="center" vertical="top"/>
    </xf>
    <xf numFmtId="1" fontId="10" fillId="0" borderId="2" xfId="0" applyNumberFormat="1" applyFont="1" applyBorder="1" applyAlignment="1">
      <alignment horizontal="center" vertical="top"/>
    </xf>
    <xf numFmtId="42" fontId="10" fillId="0" borderId="2" xfId="0" applyNumberFormat="1" applyFont="1" applyBorder="1" applyAlignment="1">
      <alignment horizontal="justify" vertical="top"/>
    </xf>
    <xf numFmtId="0" fontId="10" fillId="0" borderId="2" xfId="0" applyFont="1" applyBorder="1" applyAlignment="1">
      <alignment horizontal="justify" vertical="top"/>
    </xf>
    <xf numFmtId="42" fontId="10" fillId="0" borderId="4" xfId="0" applyNumberFormat="1" applyFont="1" applyBorder="1" applyAlignment="1">
      <alignment horizontal="justify" vertical="top" wrapText="1"/>
    </xf>
    <xf numFmtId="0" fontId="10" fillId="0" borderId="5" xfId="0" applyFont="1" applyBorder="1" applyAlignment="1">
      <alignment horizontal="justify" vertical="top" wrapText="1"/>
    </xf>
    <xf numFmtId="165" fontId="10" fillId="0" borderId="4" xfId="0" applyNumberFormat="1" applyFont="1" applyBorder="1" applyAlignment="1">
      <alignment horizontal="left" vertical="top" wrapText="1"/>
    </xf>
    <xf numFmtId="165" fontId="10" fillId="0" borderId="5" xfId="0" applyNumberFormat="1" applyFont="1" applyBorder="1" applyAlignment="1">
      <alignment horizontal="left" vertical="top" wrapText="1"/>
    </xf>
    <xf numFmtId="1" fontId="10" fillId="0" borderId="4" xfId="0" applyNumberFormat="1" applyFont="1" applyBorder="1" applyAlignment="1">
      <alignment horizontal="center" vertical="top"/>
    </xf>
    <xf numFmtId="1" fontId="10" fillId="0" borderId="9" xfId="0" applyNumberFormat="1" applyFont="1" applyBorder="1" applyAlignment="1">
      <alignment horizontal="center" vertical="top"/>
    </xf>
    <xf numFmtId="1" fontId="10" fillId="0" borderId="5" xfId="0" applyNumberFormat="1" applyFont="1" applyBorder="1" applyAlignment="1">
      <alignment horizontal="center" vertical="top"/>
    </xf>
    <xf numFmtId="42" fontId="10" fillId="0" borderId="4" xfId="0" applyNumberFormat="1" applyFont="1" applyBorder="1" applyAlignment="1">
      <alignment horizontal="justify" vertical="top"/>
    </xf>
    <xf numFmtId="42" fontId="10" fillId="0" borderId="5" xfId="0" applyNumberFormat="1" applyFont="1" applyBorder="1" applyAlignment="1">
      <alignment horizontal="justify" vertical="top"/>
    </xf>
  </cellXfs>
  <cellStyles count="4">
    <cellStyle name="Moneda [0]" xfId="1" builtinId="7"/>
    <cellStyle name="Moneda [0]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7"/>
  <sheetViews>
    <sheetView tabSelected="1" workbookViewId="0">
      <selection activeCell="K4" sqref="K4"/>
    </sheetView>
  </sheetViews>
  <sheetFormatPr baseColWidth="10" defaultColWidth="11.44140625" defaultRowHeight="14.4" x14ac:dyDescent="0.3"/>
  <cols>
    <col min="2" max="2" width="13.33203125" customWidth="1"/>
    <col min="3" max="3" width="23.44140625" customWidth="1"/>
    <col min="4" max="4" width="21.33203125" customWidth="1"/>
    <col min="5" max="5" width="15.88671875" customWidth="1"/>
    <col min="6" max="6" width="24.33203125" customWidth="1"/>
    <col min="7" max="7" width="21.33203125" customWidth="1"/>
    <col min="8" max="8" width="70.6640625" customWidth="1"/>
    <col min="9" max="9" width="12.88671875" bestFit="1" customWidth="1"/>
  </cols>
  <sheetData>
    <row r="1" spans="1:9" ht="14.4" customHeight="1" x14ac:dyDescent="0.3">
      <c r="A1" s="52" t="s">
        <v>64</v>
      </c>
      <c r="B1" s="52"/>
      <c r="C1" s="52"/>
      <c r="D1" s="52"/>
      <c r="E1" s="52"/>
      <c r="F1" s="52"/>
      <c r="G1" s="52"/>
      <c r="H1" s="52"/>
    </row>
    <row r="2" spans="1:9" ht="26.4" x14ac:dyDescent="0.3">
      <c r="A2" s="1" t="s">
        <v>2</v>
      </c>
      <c r="B2" s="1" t="s">
        <v>1</v>
      </c>
      <c r="C2" s="1" t="s">
        <v>3</v>
      </c>
      <c r="D2" s="1" t="s">
        <v>65</v>
      </c>
      <c r="E2" s="1" t="s">
        <v>5</v>
      </c>
      <c r="F2" s="1" t="s">
        <v>66</v>
      </c>
      <c r="G2" s="1" t="s">
        <v>6</v>
      </c>
      <c r="H2" s="1" t="s">
        <v>67</v>
      </c>
    </row>
    <row r="3" spans="1:9" ht="52.5" customHeight="1" x14ac:dyDescent="0.3">
      <c r="A3" s="2" t="s">
        <v>68</v>
      </c>
      <c r="B3" s="2" t="s">
        <v>69</v>
      </c>
      <c r="C3" s="2" t="s">
        <v>70</v>
      </c>
      <c r="D3" s="2" t="s">
        <v>71</v>
      </c>
      <c r="E3" s="26">
        <v>6177</v>
      </c>
      <c r="F3" s="27">
        <v>23692751</v>
      </c>
      <c r="G3" s="28">
        <v>20206110128922</v>
      </c>
      <c r="H3" s="2" t="s">
        <v>72</v>
      </c>
      <c r="I3" s="25"/>
    </row>
    <row r="4" spans="1:9" ht="92.4" x14ac:dyDescent="0.3">
      <c r="A4" s="2" t="s">
        <v>73</v>
      </c>
      <c r="B4" s="2" t="s">
        <v>74</v>
      </c>
      <c r="C4" s="2" t="s">
        <v>75</v>
      </c>
      <c r="D4" s="2" t="s">
        <v>76</v>
      </c>
      <c r="E4" s="26">
        <v>137.80000000000001</v>
      </c>
      <c r="F4" s="27">
        <v>8142433</v>
      </c>
      <c r="G4" s="28">
        <v>20206110128912</v>
      </c>
      <c r="H4" s="2" t="s">
        <v>98</v>
      </c>
      <c r="I4" s="25"/>
    </row>
    <row r="5" spans="1:9" ht="171.6" x14ac:dyDescent="0.3">
      <c r="A5" s="2" t="s">
        <v>77</v>
      </c>
      <c r="B5" s="2" t="s">
        <v>78</v>
      </c>
      <c r="C5" s="2" t="s">
        <v>79</v>
      </c>
      <c r="D5" s="2" t="s">
        <v>80</v>
      </c>
      <c r="E5" s="26">
        <v>3774.3</v>
      </c>
      <c r="F5" s="27">
        <v>2945489</v>
      </c>
      <c r="G5" s="28">
        <v>20206110142952</v>
      </c>
      <c r="H5" s="2" t="s">
        <v>81</v>
      </c>
    </row>
    <row r="6" spans="1:9" ht="132" x14ac:dyDescent="0.3">
      <c r="A6" s="2" t="s">
        <v>82</v>
      </c>
      <c r="B6" s="2" t="s">
        <v>83</v>
      </c>
      <c r="C6" s="2" t="s">
        <v>84</v>
      </c>
      <c r="D6" s="2" t="s">
        <v>85</v>
      </c>
      <c r="E6" s="26">
        <v>521.6</v>
      </c>
      <c r="F6" s="27">
        <v>20876518</v>
      </c>
      <c r="G6" s="28">
        <v>20206110179182</v>
      </c>
      <c r="H6" s="2" t="s">
        <v>86</v>
      </c>
    </row>
    <row r="7" spans="1:9" ht="105.6" x14ac:dyDescent="0.3">
      <c r="A7" s="2" t="s">
        <v>87</v>
      </c>
      <c r="B7" s="2" t="s">
        <v>88</v>
      </c>
      <c r="C7" s="2" t="s">
        <v>89</v>
      </c>
      <c r="D7" s="2" t="s">
        <v>90</v>
      </c>
      <c r="E7" s="26"/>
      <c r="F7" s="27">
        <v>1006731</v>
      </c>
      <c r="G7" s="28">
        <v>20206110179192</v>
      </c>
      <c r="H7" s="2" t="s">
        <v>91</v>
      </c>
    </row>
    <row r="8" spans="1:9" ht="66" x14ac:dyDescent="0.3">
      <c r="A8" s="2" t="s">
        <v>92</v>
      </c>
      <c r="B8" s="2" t="s">
        <v>93</v>
      </c>
      <c r="C8" s="3" t="s">
        <v>94</v>
      </c>
      <c r="D8" s="3" t="s">
        <v>95</v>
      </c>
      <c r="E8" s="3">
        <v>905.42</v>
      </c>
      <c r="F8" s="27">
        <v>8882037</v>
      </c>
      <c r="G8" s="28">
        <v>20206110190012</v>
      </c>
      <c r="H8" s="2" t="s">
        <v>107</v>
      </c>
    </row>
    <row r="9" spans="1:9" ht="115.2" customHeight="1" x14ac:dyDescent="0.3">
      <c r="A9" s="2" t="s">
        <v>99</v>
      </c>
      <c r="B9" s="55" t="s">
        <v>102</v>
      </c>
      <c r="C9" s="56" t="s">
        <v>105</v>
      </c>
      <c r="D9" s="2" t="s">
        <v>104</v>
      </c>
      <c r="E9" s="26"/>
      <c r="F9" s="27">
        <v>3394874</v>
      </c>
      <c r="G9" s="28">
        <v>20206110171782</v>
      </c>
      <c r="H9" s="53" t="s">
        <v>106</v>
      </c>
    </row>
    <row r="10" spans="1:9" ht="39.6" x14ac:dyDescent="0.3">
      <c r="A10" s="2" t="s">
        <v>100</v>
      </c>
      <c r="B10" s="55"/>
      <c r="C10" s="56"/>
      <c r="D10" s="2" t="s">
        <v>96</v>
      </c>
      <c r="E10" s="26"/>
      <c r="F10" s="27">
        <v>2870544</v>
      </c>
      <c r="G10" s="28">
        <v>20206110190022</v>
      </c>
      <c r="H10" s="54"/>
    </row>
    <row r="11" spans="1:9" x14ac:dyDescent="0.3">
      <c r="A11" s="4" t="s">
        <v>101</v>
      </c>
      <c r="B11" s="29"/>
      <c r="C11" s="29"/>
      <c r="D11" s="5" t="s">
        <v>97</v>
      </c>
      <c r="E11" s="30">
        <v>11516.12</v>
      </c>
      <c r="F11" s="31">
        <f>SUM(F3:F10)</f>
        <v>71811377</v>
      </c>
      <c r="G11" s="29"/>
      <c r="H11" s="32"/>
    </row>
    <row r="17" spans="8:8" x14ac:dyDescent="0.3">
      <c r="H17" t="s">
        <v>103</v>
      </c>
    </row>
  </sheetData>
  <mergeCells count="4">
    <mergeCell ref="A1:H1"/>
    <mergeCell ref="H9:H10"/>
    <mergeCell ref="B9:B10"/>
    <mergeCell ref="C9:C10"/>
  </mergeCells>
  <pageMargins left="0.7" right="0.7" top="0.75" bottom="0.75" header="0.3" footer="0.3"/>
  <pageSetup paperSize="5"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1"/>
  <sheetViews>
    <sheetView topLeftCell="A7" workbookViewId="0">
      <selection activeCell="B5" sqref="B5"/>
    </sheetView>
  </sheetViews>
  <sheetFormatPr baseColWidth="10" defaultColWidth="11.44140625" defaultRowHeight="14.4" x14ac:dyDescent="0.3"/>
  <cols>
    <col min="1" max="1" width="18.33203125" customWidth="1"/>
    <col min="2" max="2" width="28.88671875" customWidth="1"/>
    <col min="3" max="3" width="35.88671875" customWidth="1"/>
    <col min="4" max="4" width="30" customWidth="1"/>
    <col min="6" max="6" width="31.33203125" customWidth="1"/>
    <col min="7" max="7" width="20.5546875" customWidth="1"/>
  </cols>
  <sheetData>
    <row r="1" spans="1:7" ht="15.6" x14ac:dyDescent="0.3">
      <c r="A1" s="57" t="s">
        <v>0</v>
      </c>
      <c r="B1" s="58"/>
      <c r="C1" s="58"/>
      <c r="D1" s="58"/>
      <c r="E1" s="58"/>
      <c r="F1" s="58"/>
      <c r="G1" s="58"/>
    </row>
    <row r="2" spans="1:7" ht="46.8" x14ac:dyDescent="0.3">
      <c r="A2" s="7" t="s">
        <v>1</v>
      </c>
      <c r="B2" s="8" t="s">
        <v>2</v>
      </c>
      <c r="C2" s="8" t="s">
        <v>3</v>
      </c>
      <c r="D2" s="8" t="s">
        <v>4</v>
      </c>
      <c r="E2" s="8" t="s">
        <v>5</v>
      </c>
      <c r="F2" s="8" t="s">
        <v>6</v>
      </c>
      <c r="G2" s="8" t="s">
        <v>7</v>
      </c>
    </row>
    <row r="3" spans="1:7" ht="30" x14ac:dyDescent="0.3">
      <c r="A3" s="9" t="s">
        <v>8</v>
      </c>
      <c r="B3" s="10" t="s">
        <v>9</v>
      </c>
      <c r="C3" s="11" t="s">
        <v>10</v>
      </c>
      <c r="D3" s="11" t="s">
        <v>11</v>
      </c>
      <c r="E3" s="11"/>
      <c r="F3" s="12">
        <v>20216110197372</v>
      </c>
      <c r="G3" s="13">
        <v>14672657</v>
      </c>
    </row>
    <row r="4" spans="1:7" ht="30" x14ac:dyDescent="0.3">
      <c r="A4" s="9" t="s">
        <v>12</v>
      </c>
      <c r="B4" s="10" t="s">
        <v>13</v>
      </c>
      <c r="C4" s="11" t="s">
        <v>14</v>
      </c>
      <c r="D4" s="11" t="s">
        <v>15</v>
      </c>
      <c r="E4" s="11">
        <v>100</v>
      </c>
      <c r="F4" s="12">
        <v>20216110218772</v>
      </c>
      <c r="G4" s="13">
        <v>25292955.369999997</v>
      </c>
    </row>
    <row r="5" spans="1:7" ht="30" x14ac:dyDescent="0.3">
      <c r="A5" s="9" t="s">
        <v>16</v>
      </c>
      <c r="B5" s="10" t="s">
        <v>17</v>
      </c>
      <c r="C5" s="11" t="s">
        <v>18</v>
      </c>
      <c r="D5" s="11" t="s">
        <v>19</v>
      </c>
      <c r="E5" s="11">
        <v>1117.6199999999999</v>
      </c>
      <c r="F5" s="12">
        <v>20216110222992</v>
      </c>
      <c r="G5" s="13">
        <v>9915513.120000001</v>
      </c>
    </row>
    <row r="6" spans="1:7" ht="30" x14ac:dyDescent="0.3">
      <c r="A6" s="9" t="s">
        <v>20</v>
      </c>
      <c r="B6" s="11" t="s">
        <v>21</v>
      </c>
      <c r="C6" s="11" t="s">
        <v>22</v>
      </c>
      <c r="D6" s="11" t="s">
        <v>23</v>
      </c>
      <c r="E6" s="11">
        <v>3863</v>
      </c>
      <c r="F6" s="12">
        <v>20216110228182</v>
      </c>
      <c r="G6" s="13">
        <v>20221646.460000001</v>
      </c>
    </row>
    <row r="7" spans="1:7" ht="30.6" x14ac:dyDescent="0.3">
      <c r="A7" s="9" t="s">
        <v>24</v>
      </c>
      <c r="B7" s="14">
        <v>44602</v>
      </c>
      <c r="C7" s="11" t="s">
        <v>25</v>
      </c>
      <c r="D7" s="11" t="s">
        <v>26</v>
      </c>
      <c r="E7" s="11">
        <v>3085.8</v>
      </c>
      <c r="F7" s="12">
        <v>20226110023202</v>
      </c>
      <c r="G7" s="13">
        <v>4792617</v>
      </c>
    </row>
    <row r="8" spans="1:7" ht="60.6" x14ac:dyDescent="0.3">
      <c r="A8" s="9" t="s">
        <v>27</v>
      </c>
      <c r="B8" s="15">
        <v>44606</v>
      </c>
      <c r="C8" s="11" t="s">
        <v>28</v>
      </c>
      <c r="D8" s="11" t="s">
        <v>29</v>
      </c>
      <c r="E8" s="11">
        <v>3596</v>
      </c>
      <c r="F8" s="12">
        <v>20226110032602</v>
      </c>
      <c r="G8" s="16">
        <v>3985803.05</v>
      </c>
    </row>
    <row r="9" spans="1:7" ht="45" x14ac:dyDescent="0.3">
      <c r="A9" s="9" t="s">
        <v>30</v>
      </c>
      <c r="B9" s="15">
        <v>44608</v>
      </c>
      <c r="C9" s="11" t="s">
        <v>31</v>
      </c>
      <c r="D9" s="11" t="s">
        <v>32</v>
      </c>
      <c r="E9" s="11">
        <v>1812.81</v>
      </c>
      <c r="F9" s="12">
        <v>20226110032732</v>
      </c>
      <c r="G9" s="13">
        <v>7555864.3300000001</v>
      </c>
    </row>
    <row r="10" spans="1:7" ht="46.8" x14ac:dyDescent="0.3">
      <c r="A10" s="9" t="s">
        <v>33</v>
      </c>
      <c r="B10" s="15" t="s">
        <v>34</v>
      </c>
      <c r="C10" s="11" t="s">
        <v>35</v>
      </c>
      <c r="D10" s="11" t="s">
        <v>36</v>
      </c>
      <c r="E10" s="11">
        <v>745.39</v>
      </c>
      <c r="F10" s="12" t="s">
        <v>37</v>
      </c>
      <c r="G10" s="13">
        <v>23158405</v>
      </c>
    </row>
    <row r="11" spans="1:7" ht="109.2" x14ac:dyDescent="0.3">
      <c r="A11" s="9" t="s">
        <v>38</v>
      </c>
      <c r="B11" s="15">
        <v>44628</v>
      </c>
      <c r="C11" s="11" t="s">
        <v>39</v>
      </c>
      <c r="D11" s="11" t="s">
        <v>40</v>
      </c>
      <c r="E11" s="11">
        <v>2785.5</v>
      </c>
      <c r="F11" s="12">
        <v>20226110042742</v>
      </c>
      <c r="G11" s="13">
        <v>1501071</v>
      </c>
    </row>
    <row r="12" spans="1:7" ht="109.2" x14ac:dyDescent="0.3">
      <c r="A12" s="9" t="s">
        <v>38</v>
      </c>
      <c r="B12" s="15" t="s">
        <v>41</v>
      </c>
      <c r="C12" s="11" t="s">
        <v>42</v>
      </c>
      <c r="D12" s="11" t="s">
        <v>40</v>
      </c>
      <c r="E12" s="11">
        <v>1873.16</v>
      </c>
      <c r="F12" s="12">
        <v>20226110059442</v>
      </c>
      <c r="G12" s="13">
        <v>1801286</v>
      </c>
    </row>
    <row r="13" spans="1:7" ht="45" x14ac:dyDescent="0.3">
      <c r="A13" s="17" t="s">
        <v>43</v>
      </c>
      <c r="B13" s="15" t="s">
        <v>44</v>
      </c>
      <c r="C13" s="18" t="s">
        <v>45</v>
      </c>
      <c r="D13" s="18" t="s">
        <v>46</v>
      </c>
      <c r="E13" s="18">
        <v>281.3</v>
      </c>
      <c r="F13" s="19">
        <v>20226110083492</v>
      </c>
      <c r="G13" s="13">
        <v>7348753.5999999996</v>
      </c>
    </row>
    <row r="14" spans="1:7" ht="60" x14ac:dyDescent="0.3">
      <c r="A14" s="9" t="s">
        <v>47</v>
      </c>
      <c r="B14" s="11" t="s">
        <v>48</v>
      </c>
      <c r="C14" s="11" t="s">
        <v>49</v>
      </c>
      <c r="D14" s="11" t="s">
        <v>50</v>
      </c>
      <c r="E14" s="11">
        <v>5408.2</v>
      </c>
      <c r="F14" s="12">
        <v>20226110084562</v>
      </c>
      <c r="G14" s="13">
        <v>10375828.2147</v>
      </c>
    </row>
    <row r="15" spans="1:7" ht="60" x14ac:dyDescent="0.3">
      <c r="A15" s="9" t="s">
        <v>51</v>
      </c>
      <c r="B15" s="11" t="s">
        <v>52</v>
      </c>
      <c r="C15" s="11" t="s">
        <v>53</v>
      </c>
      <c r="D15" s="11" t="s">
        <v>54</v>
      </c>
      <c r="E15" s="11">
        <v>13905</v>
      </c>
      <c r="F15" s="12">
        <v>20226110093042</v>
      </c>
      <c r="G15" s="13">
        <v>12074576.02</v>
      </c>
    </row>
    <row r="16" spans="1:7" ht="30" x14ac:dyDescent="0.3">
      <c r="A16" s="9" t="s">
        <v>55</v>
      </c>
      <c r="B16" s="11" t="s">
        <v>56</v>
      </c>
      <c r="C16" s="11" t="s">
        <v>57</v>
      </c>
      <c r="D16" s="11" t="s">
        <v>58</v>
      </c>
      <c r="E16" s="11">
        <v>72.400000000000006</v>
      </c>
      <c r="F16" s="12">
        <v>20226110093482</v>
      </c>
      <c r="G16" s="13">
        <v>6330198.6840000004</v>
      </c>
    </row>
    <row r="17" spans="1:7" ht="93.6" x14ac:dyDescent="0.3">
      <c r="A17" s="9" t="s">
        <v>59</v>
      </c>
      <c r="B17" s="11" t="s">
        <v>56</v>
      </c>
      <c r="C17" s="11" t="s">
        <v>60</v>
      </c>
      <c r="D17" s="11" t="s">
        <v>61</v>
      </c>
      <c r="E17" s="11">
        <v>17.399999999999999</v>
      </c>
      <c r="F17" s="12">
        <v>20226110095332</v>
      </c>
      <c r="G17" s="13">
        <v>930962.8</v>
      </c>
    </row>
    <row r="18" spans="1:7" ht="15.6" x14ac:dyDescent="0.3">
      <c r="A18" s="9"/>
      <c r="B18" s="11"/>
      <c r="C18" s="11"/>
      <c r="D18" s="11"/>
      <c r="E18" s="11"/>
      <c r="F18" s="12"/>
      <c r="G18" s="13"/>
    </row>
    <row r="19" spans="1:7" ht="15.6" x14ac:dyDescent="0.3">
      <c r="A19" s="20"/>
      <c r="B19" s="21"/>
      <c r="C19" s="21"/>
      <c r="D19" s="21"/>
      <c r="E19" s="21"/>
      <c r="F19" s="22"/>
      <c r="G19" s="23"/>
    </row>
    <row r="20" spans="1:7" ht="15.6" x14ac:dyDescent="0.3">
      <c r="A20" s="20"/>
      <c r="B20" s="21"/>
      <c r="C20" s="21"/>
      <c r="D20" s="21"/>
      <c r="E20" s="21"/>
      <c r="F20" s="22"/>
      <c r="G20" s="23"/>
    </row>
    <row r="21" spans="1:7" ht="15.6" x14ac:dyDescent="0.3">
      <c r="A21" s="23"/>
      <c r="B21" s="21"/>
      <c r="C21" s="21"/>
      <c r="D21" s="11" t="s">
        <v>62</v>
      </c>
      <c r="E21" s="6">
        <v>38663.58</v>
      </c>
      <c r="F21" s="11" t="s">
        <v>63</v>
      </c>
      <c r="G21" s="24">
        <v>149958137.6487</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
  <sheetViews>
    <sheetView workbookViewId="0">
      <selection activeCell="C9" sqref="C9"/>
    </sheetView>
  </sheetViews>
  <sheetFormatPr baseColWidth="10" defaultRowHeight="14.4" x14ac:dyDescent="0.3"/>
  <cols>
    <col min="1" max="1" width="13.5546875" customWidth="1"/>
    <col min="2" max="2" width="34.33203125" customWidth="1"/>
    <col min="3" max="3" width="41.33203125" customWidth="1"/>
    <col min="4" max="4" width="31.109375" customWidth="1"/>
    <col min="5" max="5" width="18.109375" customWidth="1"/>
    <col min="6" max="6" width="13.88671875" bestFit="1" customWidth="1"/>
    <col min="7" max="7" width="15" bestFit="1" customWidth="1"/>
  </cols>
  <sheetData>
    <row r="1" spans="1:7" ht="17.399999999999999" x14ac:dyDescent="0.3">
      <c r="A1" s="59" t="s">
        <v>167</v>
      </c>
      <c r="B1" s="60"/>
      <c r="C1" s="60"/>
      <c r="D1" s="60"/>
      <c r="E1" s="60"/>
      <c r="F1" s="60"/>
      <c r="G1" s="60"/>
    </row>
    <row r="2" spans="1:7" ht="26.4" x14ac:dyDescent="0.3">
      <c r="A2" s="33" t="s">
        <v>168</v>
      </c>
      <c r="B2" s="33" t="s">
        <v>169</v>
      </c>
      <c r="C2" s="33" t="s">
        <v>170</v>
      </c>
      <c r="D2" s="33" t="s">
        <v>171</v>
      </c>
      <c r="E2" s="33" t="s">
        <v>172</v>
      </c>
      <c r="F2" s="33" t="s">
        <v>173</v>
      </c>
      <c r="G2" s="33" t="s">
        <v>174</v>
      </c>
    </row>
    <row r="3" spans="1:7" ht="26.4" x14ac:dyDescent="0.3">
      <c r="A3" s="2" t="s">
        <v>175</v>
      </c>
      <c r="B3" s="2" t="s">
        <v>176</v>
      </c>
      <c r="C3" s="2" t="s">
        <v>177</v>
      </c>
      <c r="D3" s="2" t="s">
        <v>178</v>
      </c>
      <c r="E3" s="26">
        <v>3182</v>
      </c>
      <c r="F3" s="50">
        <v>34798692</v>
      </c>
      <c r="G3" s="28">
        <v>20236110040592</v>
      </c>
    </row>
    <row r="4" spans="1:7" ht="39.6" x14ac:dyDescent="0.3">
      <c r="A4" s="2" t="s">
        <v>179</v>
      </c>
      <c r="B4" s="2" t="s">
        <v>180</v>
      </c>
      <c r="C4" s="2" t="s">
        <v>181</v>
      </c>
      <c r="D4" s="2" t="s">
        <v>182</v>
      </c>
      <c r="E4" s="2"/>
      <c r="F4" s="50">
        <v>3414798</v>
      </c>
      <c r="G4" s="28">
        <v>20236110054752</v>
      </c>
    </row>
    <row r="5" spans="1:7" ht="79.2" x14ac:dyDescent="0.3">
      <c r="A5" s="2" t="s">
        <v>183</v>
      </c>
      <c r="B5" s="2" t="s">
        <v>184</v>
      </c>
      <c r="C5" s="2" t="s">
        <v>185</v>
      </c>
      <c r="D5" s="2" t="s">
        <v>186</v>
      </c>
      <c r="E5" s="2"/>
      <c r="F5" s="50">
        <v>457594</v>
      </c>
      <c r="G5" s="2" t="s">
        <v>187</v>
      </c>
    </row>
    <row r="6" spans="1:7" ht="26.4" x14ac:dyDescent="0.3">
      <c r="A6" s="2" t="s">
        <v>188</v>
      </c>
      <c r="B6" s="2" t="s">
        <v>189</v>
      </c>
      <c r="C6" s="2" t="s">
        <v>190</v>
      </c>
      <c r="D6" s="2"/>
      <c r="E6" s="2">
        <v>1128.68</v>
      </c>
      <c r="F6" s="50">
        <v>17638637</v>
      </c>
      <c r="G6" s="28">
        <v>20236110081552</v>
      </c>
    </row>
    <row r="7" spans="1:7" ht="26.4" x14ac:dyDescent="0.3">
      <c r="A7" s="2" t="s">
        <v>191</v>
      </c>
      <c r="B7" s="2" t="s">
        <v>192</v>
      </c>
      <c r="C7" s="2" t="s">
        <v>193</v>
      </c>
      <c r="D7" s="2"/>
      <c r="E7" s="2">
        <v>200</v>
      </c>
      <c r="F7" s="50">
        <v>6016425</v>
      </c>
      <c r="G7" s="28">
        <v>20236110076152</v>
      </c>
    </row>
    <row r="8" spans="1:7" ht="26.4" x14ac:dyDescent="0.3">
      <c r="A8" s="2" t="s">
        <v>191</v>
      </c>
      <c r="B8" s="2" t="s">
        <v>194</v>
      </c>
      <c r="C8" s="2" t="s">
        <v>195</v>
      </c>
      <c r="D8" s="2" t="s">
        <v>196</v>
      </c>
      <c r="E8" s="2"/>
      <c r="F8" s="50">
        <v>2688028</v>
      </c>
      <c r="G8" s="28">
        <v>20236110082582</v>
      </c>
    </row>
    <row r="9" spans="1:7" ht="26.4" x14ac:dyDescent="0.3">
      <c r="A9" s="2" t="s">
        <v>197</v>
      </c>
      <c r="B9" s="2" t="s">
        <v>198</v>
      </c>
      <c r="C9" s="2" t="s">
        <v>199</v>
      </c>
      <c r="D9" s="2"/>
      <c r="E9" s="2"/>
      <c r="F9" s="50">
        <v>22794054</v>
      </c>
      <c r="G9" s="28">
        <v>20236110085192</v>
      </c>
    </row>
    <row r="10" spans="1:7" ht="52.8" x14ac:dyDescent="0.3">
      <c r="A10" s="2" t="s">
        <v>200</v>
      </c>
      <c r="B10" s="2" t="s">
        <v>201</v>
      </c>
      <c r="C10" s="2" t="s">
        <v>202</v>
      </c>
      <c r="D10" s="2" t="s">
        <v>203</v>
      </c>
      <c r="E10" s="2">
        <v>0</v>
      </c>
      <c r="F10" s="50">
        <v>495960</v>
      </c>
      <c r="G10" s="28">
        <v>20236110104812</v>
      </c>
    </row>
    <row r="11" spans="1:7" ht="26.4" x14ac:dyDescent="0.3">
      <c r="A11" s="2" t="s">
        <v>204</v>
      </c>
      <c r="B11" s="2" t="s">
        <v>205</v>
      </c>
      <c r="C11" s="2" t="s">
        <v>206</v>
      </c>
      <c r="D11" s="2"/>
      <c r="E11" s="2">
        <v>200.25</v>
      </c>
      <c r="F11" s="50">
        <v>20231982</v>
      </c>
      <c r="G11" s="28">
        <v>20236110104842</v>
      </c>
    </row>
    <row r="12" spans="1:7" ht="26.4" x14ac:dyDescent="0.3">
      <c r="A12" s="2" t="s">
        <v>207</v>
      </c>
      <c r="B12" s="2" t="s">
        <v>208</v>
      </c>
      <c r="C12" s="2" t="s">
        <v>209</v>
      </c>
      <c r="D12" s="2"/>
      <c r="E12" s="2">
        <f>1520.06+3788.8</f>
        <v>5308.8600000000006</v>
      </c>
      <c r="F12" s="50">
        <v>2896739</v>
      </c>
      <c r="G12" s="28">
        <v>20236110120162</v>
      </c>
    </row>
    <row r="13" spans="1:7" ht="26.4" x14ac:dyDescent="0.3">
      <c r="A13" s="2" t="s">
        <v>210</v>
      </c>
      <c r="B13" s="2" t="s">
        <v>211</v>
      </c>
      <c r="C13" s="2" t="s">
        <v>212</v>
      </c>
      <c r="D13" s="2"/>
      <c r="E13" s="2">
        <v>1303.75</v>
      </c>
      <c r="F13" s="50">
        <v>4604774</v>
      </c>
      <c r="G13" s="28">
        <v>20236110120152</v>
      </c>
    </row>
    <row r="14" spans="1:7" ht="26.4" x14ac:dyDescent="0.3">
      <c r="A14" s="2" t="s">
        <v>213</v>
      </c>
      <c r="B14" s="2" t="s">
        <v>214</v>
      </c>
      <c r="C14" s="2" t="s">
        <v>215</v>
      </c>
      <c r="D14" s="2"/>
      <c r="E14" s="2">
        <v>508.5</v>
      </c>
      <c r="F14" s="50">
        <v>9703913</v>
      </c>
      <c r="G14" s="28">
        <v>20236110126812</v>
      </c>
    </row>
    <row r="15" spans="1:7" ht="26.4" x14ac:dyDescent="0.3">
      <c r="A15" s="2" t="s">
        <v>216</v>
      </c>
      <c r="B15" s="2" t="s">
        <v>217</v>
      </c>
      <c r="C15" s="2" t="s">
        <v>218</v>
      </c>
      <c r="D15" s="2"/>
      <c r="E15" s="2">
        <v>4130.09</v>
      </c>
      <c r="F15" s="50">
        <v>1414070</v>
      </c>
      <c r="G15" s="28">
        <v>20236110149272</v>
      </c>
    </row>
    <row r="16" spans="1:7" ht="26.4" x14ac:dyDescent="0.3">
      <c r="A16" s="2" t="s">
        <v>219</v>
      </c>
      <c r="B16" s="2" t="s">
        <v>220</v>
      </c>
      <c r="C16" s="2" t="s">
        <v>221</v>
      </c>
      <c r="D16" s="2"/>
      <c r="E16" s="2">
        <v>50</v>
      </c>
      <c r="F16" s="50">
        <v>7445680</v>
      </c>
      <c r="G16" s="28">
        <v>20236110149242</v>
      </c>
    </row>
    <row r="17" spans="1:7" x14ac:dyDescent="0.3">
      <c r="A17" s="2"/>
      <c r="B17" s="2"/>
      <c r="C17" s="2"/>
      <c r="D17" s="2" t="s">
        <v>97</v>
      </c>
      <c r="E17" s="1">
        <f>SUM(E3:E16)</f>
        <v>16012.130000000001</v>
      </c>
      <c r="F17" s="51">
        <f>SUM(F3:F16)</f>
        <v>134601346</v>
      </c>
      <c r="G17" s="2"/>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
  <sheetViews>
    <sheetView workbookViewId="0">
      <selection activeCell="A10" sqref="A10"/>
    </sheetView>
  </sheetViews>
  <sheetFormatPr baseColWidth="10" defaultRowHeight="14.4" x14ac:dyDescent="0.3"/>
  <cols>
    <col min="3" max="3" width="19.5546875" customWidth="1"/>
    <col min="4" max="4" width="16.88671875" customWidth="1"/>
    <col min="5" max="5" width="14.6640625" customWidth="1"/>
    <col min="6" max="6" width="17.88671875" customWidth="1"/>
    <col min="7" max="7" width="16.5546875" customWidth="1"/>
    <col min="8" max="8" width="15.5546875" bestFit="1" customWidth="1"/>
    <col min="9" max="9" width="17.109375" bestFit="1" customWidth="1"/>
    <col min="11" max="11" width="17.109375" bestFit="1" customWidth="1"/>
    <col min="12" max="12" width="15.5546875" bestFit="1" customWidth="1"/>
  </cols>
  <sheetData>
    <row r="1" spans="1:12" ht="15.6" x14ac:dyDescent="0.3">
      <c r="A1" s="61" t="s">
        <v>108</v>
      </c>
      <c r="B1" s="62"/>
      <c r="C1" s="62"/>
      <c r="D1" s="62"/>
      <c r="E1" s="62"/>
      <c r="F1" s="62"/>
      <c r="G1" s="62"/>
      <c r="H1" s="62"/>
      <c r="I1" s="62"/>
      <c r="J1" s="62"/>
      <c r="K1" s="62"/>
      <c r="L1" s="63"/>
    </row>
    <row r="2" spans="1:12" ht="15.6" x14ac:dyDescent="0.3">
      <c r="A2" s="64" t="s">
        <v>109</v>
      </c>
      <c r="B2" s="64" t="s">
        <v>2</v>
      </c>
      <c r="C2" s="64" t="s">
        <v>1</v>
      </c>
      <c r="D2" s="64" t="s">
        <v>3</v>
      </c>
      <c r="E2" s="64" t="s">
        <v>4</v>
      </c>
      <c r="F2" s="64" t="s">
        <v>65</v>
      </c>
      <c r="G2" s="64" t="s">
        <v>5</v>
      </c>
      <c r="H2" s="64" t="s">
        <v>66</v>
      </c>
      <c r="I2" s="64" t="s">
        <v>6</v>
      </c>
      <c r="J2" s="64" t="s">
        <v>110</v>
      </c>
      <c r="K2" s="64"/>
      <c r="L2" s="64"/>
    </row>
    <row r="3" spans="1:12" ht="15.6" x14ac:dyDescent="0.3">
      <c r="A3" s="64"/>
      <c r="B3" s="64"/>
      <c r="C3" s="64"/>
      <c r="D3" s="64"/>
      <c r="E3" s="64"/>
      <c r="F3" s="64"/>
      <c r="G3" s="64"/>
      <c r="H3" s="64"/>
      <c r="I3" s="64"/>
      <c r="J3" s="34" t="s">
        <v>109</v>
      </c>
      <c r="K3" s="34" t="s">
        <v>111</v>
      </c>
      <c r="L3" s="34" t="s">
        <v>7</v>
      </c>
    </row>
    <row r="4" spans="1:12" ht="69" x14ac:dyDescent="0.3">
      <c r="A4" s="35">
        <v>1</v>
      </c>
      <c r="B4" s="36">
        <v>45184</v>
      </c>
      <c r="C4" s="37" t="s">
        <v>112</v>
      </c>
      <c r="D4" s="37" t="s">
        <v>113</v>
      </c>
      <c r="E4" s="37" t="s">
        <v>114</v>
      </c>
      <c r="F4" s="37" t="s">
        <v>115</v>
      </c>
      <c r="G4" s="38"/>
      <c r="H4" s="39">
        <v>1745685</v>
      </c>
      <c r="I4" s="40">
        <v>20236110187162</v>
      </c>
      <c r="J4" s="65">
        <v>1</v>
      </c>
      <c r="K4" s="66">
        <v>20236110220022</v>
      </c>
      <c r="L4" s="67">
        <f>H4+H5</f>
        <v>88172979</v>
      </c>
    </row>
    <row r="5" spans="1:12" ht="124.2" x14ac:dyDescent="0.3">
      <c r="A5" s="35">
        <v>2</v>
      </c>
      <c r="B5" s="36">
        <v>45195</v>
      </c>
      <c r="C5" s="37" t="s">
        <v>116</v>
      </c>
      <c r="D5" s="37" t="s">
        <v>117</v>
      </c>
      <c r="E5" s="37" t="s">
        <v>118</v>
      </c>
      <c r="F5" s="69" t="s">
        <v>119</v>
      </c>
      <c r="G5" s="71">
        <v>4194.2</v>
      </c>
      <c r="H5" s="39">
        <f>86427294</f>
        <v>86427294</v>
      </c>
      <c r="I5" s="40">
        <v>20236110199252</v>
      </c>
      <c r="J5" s="65"/>
      <c r="K5" s="66"/>
      <c r="L5" s="68"/>
    </row>
    <row r="6" spans="1:12" ht="41.4" x14ac:dyDescent="0.3">
      <c r="A6" s="35">
        <v>3</v>
      </c>
      <c r="B6" s="36">
        <v>45219</v>
      </c>
      <c r="C6" s="37" t="s">
        <v>116</v>
      </c>
      <c r="D6" s="37" t="s">
        <v>120</v>
      </c>
      <c r="E6" s="37" t="s">
        <v>121</v>
      </c>
      <c r="F6" s="70"/>
      <c r="G6" s="72"/>
      <c r="H6" s="39">
        <v>13373104</v>
      </c>
      <c r="I6" s="40">
        <v>20236110221692</v>
      </c>
      <c r="J6" s="65">
        <v>2</v>
      </c>
      <c r="K6" s="73">
        <v>20236110270892</v>
      </c>
      <c r="L6" s="67">
        <f>SUM(H6:H9)</f>
        <v>20102155</v>
      </c>
    </row>
    <row r="7" spans="1:12" ht="69" x14ac:dyDescent="0.3">
      <c r="A7" s="35">
        <v>4</v>
      </c>
      <c r="B7" s="36">
        <v>45218</v>
      </c>
      <c r="C7" s="37" t="s">
        <v>122</v>
      </c>
      <c r="D7" s="37" t="s">
        <v>123</v>
      </c>
      <c r="E7" s="37" t="s">
        <v>124</v>
      </c>
      <c r="F7" s="37" t="s">
        <v>125</v>
      </c>
      <c r="G7" s="38">
        <v>473.18</v>
      </c>
      <c r="H7" s="39">
        <v>2448117</v>
      </c>
      <c r="I7" s="40">
        <v>20236110221822</v>
      </c>
      <c r="J7" s="65"/>
      <c r="K7" s="74"/>
      <c r="L7" s="68"/>
    </row>
    <row r="8" spans="1:12" ht="41.4" x14ac:dyDescent="0.3">
      <c r="A8" s="35">
        <v>5</v>
      </c>
      <c r="B8" s="36">
        <v>45239</v>
      </c>
      <c r="C8" s="37" t="s">
        <v>126</v>
      </c>
      <c r="D8" s="37" t="s">
        <v>127</v>
      </c>
      <c r="E8" s="37" t="s">
        <v>128</v>
      </c>
      <c r="F8" s="37" t="s">
        <v>129</v>
      </c>
      <c r="G8" s="38"/>
      <c r="H8" s="39">
        <v>252843</v>
      </c>
      <c r="I8" s="40" t="s">
        <v>130</v>
      </c>
      <c r="J8" s="65"/>
      <c r="K8" s="74"/>
      <c r="L8" s="68"/>
    </row>
    <row r="9" spans="1:12" ht="69" x14ac:dyDescent="0.3">
      <c r="A9" s="35">
        <v>6</v>
      </c>
      <c r="B9" s="36">
        <v>45250</v>
      </c>
      <c r="C9" s="37" t="s">
        <v>122</v>
      </c>
      <c r="D9" s="37" t="s">
        <v>131</v>
      </c>
      <c r="E9" s="37" t="s">
        <v>132</v>
      </c>
      <c r="F9" s="37"/>
      <c r="G9" s="38">
        <f>11403.41+6442.39</f>
        <v>17845.8</v>
      </c>
      <c r="H9" s="39">
        <v>4028091</v>
      </c>
      <c r="I9" s="40">
        <v>20236110247042</v>
      </c>
      <c r="J9" s="65"/>
      <c r="K9" s="75"/>
      <c r="L9" s="68"/>
    </row>
    <row r="10" spans="1:12" ht="96.6" x14ac:dyDescent="0.3">
      <c r="A10" s="35">
        <v>7</v>
      </c>
      <c r="B10" s="36">
        <v>45273</v>
      </c>
      <c r="C10" s="37" t="s">
        <v>133</v>
      </c>
      <c r="D10" s="37" t="s">
        <v>134</v>
      </c>
      <c r="E10" s="37" t="s">
        <v>135</v>
      </c>
      <c r="F10" s="37"/>
      <c r="G10" s="38">
        <v>501.1</v>
      </c>
      <c r="H10" s="39">
        <v>6216714.2599999998</v>
      </c>
      <c r="I10" s="40">
        <v>20236110271292</v>
      </c>
      <c r="J10" s="65">
        <v>3</v>
      </c>
      <c r="K10" s="66">
        <v>20246110083162</v>
      </c>
      <c r="L10" s="67">
        <f>SUM(H10:H14)</f>
        <v>22982571.5</v>
      </c>
    </row>
    <row r="11" spans="1:12" ht="41.4" x14ac:dyDescent="0.3">
      <c r="A11" s="35">
        <v>8</v>
      </c>
      <c r="B11" s="36">
        <v>45334</v>
      </c>
      <c r="C11" s="37" t="s">
        <v>136</v>
      </c>
      <c r="D11" s="37" t="s">
        <v>137</v>
      </c>
      <c r="E11" s="37" t="s">
        <v>138</v>
      </c>
      <c r="F11" s="37"/>
      <c r="G11" s="41"/>
      <c r="H11" s="39">
        <v>252843</v>
      </c>
      <c r="I11" s="40" t="s">
        <v>139</v>
      </c>
      <c r="J11" s="65"/>
      <c r="K11" s="66"/>
      <c r="L11" s="67"/>
    </row>
    <row r="12" spans="1:12" ht="69" x14ac:dyDescent="0.3">
      <c r="A12" s="35">
        <v>9</v>
      </c>
      <c r="B12" s="36">
        <v>45345</v>
      </c>
      <c r="C12" s="37" t="s">
        <v>140</v>
      </c>
      <c r="D12" s="37" t="s">
        <v>141</v>
      </c>
      <c r="E12" s="37" t="s">
        <v>142</v>
      </c>
      <c r="F12" s="37"/>
      <c r="G12" s="38"/>
      <c r="H12" s="39">
        <v>302240.69</v>
      </c>
      <c r="I12" s="40">
        <v>20246110031512</v>
      </c>
      <c r="J12" s="65"/>
      <c r="K12" s="66"/>
      <c r="L12" s="67"/>
    </row>
    <row r="13" spans="1:12" ht="193.2" x14ac:dyDescent="0.3">
      <c r="A13" s="35">
        <v>10</v>
      </c>
      <c r="B13" s="36" t="s">
        <v>143</v>
      </c>
      <c r="C13" s="37" t="s">
        <v>144</v>
      </c>
      <c r="D13" s="37" t="s">
        <v>145</v>
      </c>
      <c r="E13" s="37" t="s">
        <v>146</v>
      </c>
      <c r="F13" s="37" t="s">
        <v>147</v>
      </c>
      <c r="G13" s="41">
        <v>1746.05</v>
      </c>
      <c r="H13" s="39">
        <v>2271235.5499999998</v>
      </c>
      <c r="I13" s="40">
        <v>20246110033372</v>
      </c>
      <c r="J13" s="65"/>
      <c r="K13" s="66"/>
      <c r="L13" s="67"/>
    </row>
    <row r="14" spans="1:12" ht="110.4" x14ac:dyDescent="0.3">
      <c r="A14" s="35">
        <v>11</v>
      </c>
      <c r="B14" s="36">
        <v>45386</v>
      </c>
      <c r="C14" s="37" t="s">
        <v>148</v>
      </c>
      <c r="D14" s="37" t="s">
        <v>149</v>
      </c>
      <c r="E14" s="37" t="s">
        <v>150</v>
      </c>
      <c r="F14" s="37" t="s">
        <v>151</v>
      </c>
      <c r="G14" s="38">
        <v>3597</v>
      </c>
      <c r="H14" s="39">
        <v>13939538</v>
      </c>
      <c r="I14" s="40">
        <v>20246110072192</v>
      </c>
      <c r="J14" s="65"/>
      <c r="K14" s="66"/>
      <c r="L14" s="67"/>
    </row>
    <row r="15" spans="1:12" ht="138" x14ac:dyDescent="0.3">
      <c r="A15" s="35">
        <v>12</v>
      </c>
      <c r="B15" s="36" t="s">
        <v>152</v>
      </c>
      <c r="C15" s="37" t="s">
        <v>153</v>
      </c>
      <c r="D15" s="37" t="s">
        <v>154</v>
      </c>
      <c r="E15" s="37" t="s">
        <v>155</v>
      </c>
      <c r="F15" s="37" t="s">
        <v>156</v>
      </c>
      <c r="G15" s="41"/>
      <c r="H15" s="39">
        <v>293458550</v>
      </c>
      <c r="I15" s="40">
        <v>20246110090372</v>
      </c>
      <c r="J15" s="42">
        <v>4</v>
      </c>
      <c r="K15" s="43">
        <v>20246110130082</v>
      </c>
      <c r="L15" s="44">
        <f>H15</f>
        <v>293458550</v>
      </c>
    </row>
    <row r="16" spans="1:12" ht="179.4" x14ac:dyDescent="0.3">
      <c r="A16" s="35">
        <v>13</v>
      </c>
      <c r="B16" s="36">
        <v>45443</v>
      </c>
      <c r="C16" s="37" t="s">
        <v>157</v>
      </c>
      <c r="D16" s="37" t="s">
        <v>158</v>
      </c>
      <c r="E16" s="37" t="s">
        <v>159</v>
      </c>
      <c r="F16" s="45"/>
      <c r="G16" s="41">
        <v>2775.39</v>
      </c>
      <c r="H16" s="39">
        <v>14711846</v>
      </c>
      <c r="I16" s="40">
        <v>20246110115072</v>
      </c>
      <c r="J16" s="42">
        <v>5</v>
      </c>
      <c r="K16" s="43">
        <v>20246110147921</v>
      </c>
      <c r="L16" s="44">
        <f>H16</f>
        <v>14711846</v>
      </c>
    </row>
    <row r="17" spans="1:12" ht="69" x14ac:dyDescent="0.3">
      <c r="A17" s="35">
        <v>14</v>
      </c>
      <c r="B17" s="36">
        <v>45477</v>
      </c>
      <c r="C17" s="36" t="s">
        <v>160</v>
      </c>
      <c r="D17" s="37" t="s">
        <v>161</v>
      </c>
      <c r="E17" s="37" t="s">
        <v>162</v>
      </c>
      <c r="F17" s="45" t="s">
        <v>163</v>
      </c>
      <c r="G17" s="41"/>
      <c r="H17" s="39">
        <v>1600803</v>
      </c>
      <c r="I17" s="40">
        <v>20246110151922</v>
      </c>
      <c r="J17" s="65">
        <v>6</v>
      </c>
      <c r="K17" s="76"/>
      <c r="L17" s="76">
        <f>H18+H17</f>
        <v>10571898</v>
      </c>
    </row>
    <row r="18" spans="1:12" ht="82.8" x14ac:dyDescent="0.3">
      <c r="A18" s="35">
        <v>15</v>
      </c>
      <c r="B18" s="36">
        <v>45481</v>
      </c>
      <c r="C18" s="36" t="s">
        <v>164</v>
      </c>
      <c r="D18" s="37" t="s">
        <v>165</v>
      </c>
      <c r="E18" s="37" t="s">
        <v>166</v>
      </c>
      <c r="F18" s="37" t="s">
        <v>163</v>
      </c>
      <c r="G18" s="37">
        <v>14965.15</v>
      </c>
      <c r="H18" s="39">
        <v>8971095</v>
      </c>
      <c r="I18" s="40">
        <v>20246110144482</v>
      </c>
      <c r="J18" s="65"/>
      <c r="K18" s="77"/>
      <c r="L18" s="77"/>
    </row>
    <row r="19" spans="1:12" x14ac:dyDescent="0.3">
      <c r="A19" s="46"/>
      <c r="B19" s="37"/>
      <c r="C19" s="37"/>
      <c r="D19" s="37"/>
      <c r="E19" s="37"/>
      <c r="F19" s="47" t="s">
        <v>97</v>
      </c>
      <c r="G19" s="48">
        <f>SUM(G4:G18)</f>
        <v>46097.869999999995</v>
      </c>
      <c r="H19" s="49">
        <f>SUM(H4:H18)</f>
        <v>449999999.5</v>
      </c>
      <c r="I19" s="37"/>
      <c r="J19" s="37"/>
      <c r="K19" s="37"/>
      <c r="L19" s="49">
        <f>SUM(L4:L18)</f>
        <v>449999999.5</v>
      </c>
    </row>
  </sheetData>
  <mergeCells count="25">
    <mergeCell ref="J10:J14"/>
    <mergeCell ref="K10:K14"/>
    <mergeCell ref="L10:L14"/>
    <mergeCell ref="J17:J18"/>
    <mergeCell ref="K17:K18"/>
    <mergeCell ref="L17:L18"/>
    <mergeCell ref="J4:J5"/>
    <mergeCell ref="K4:K5"/>
    <mergeCell ref="L4:L5"/>
    <mergeCell ref="F5:F6"/>
    <mergeCell ref="G5:G6"/>
    <mergeCell ref="J6:J9"/>
    <mergeCell ref="K6:K9"/>
    <mergeCell ref="L6:L9"/>
    <mergeCell ref="A1:L1"/>
    <mergeCell ref="A2:A3"/>
    <mergeCell ref="B2:B3"/>
    <mergeCell ref="C2:C3"/>
    <mergeCell ref="D2:D3"/>
    <mergeCell ref="E2:E3"/>
    <mergeCell ref="F2:F3"/>
    <mergeCell ref="G2:G3"/>
    <mergeCell ref="H2:H3"/>
    <mergeCell ref="I2:I3"/>
    <mergeCell ref="J2:L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1C9DC6DDCD7DD4D92CCDF53429BEA06" ma:contentTypeVersion="16" ma:contentTypeDescription="Crear nuevo documento." ma:contentTypeScope="" ma:versionID="154415a40a04bfed01aad9be891c888f">
  <xsd:schema xmlns:xsd="http://www.w3.org/2001/XMLSchema" xmlns:xs="http://www.w3.org/2001/XMLSchema" xmlns:p="http://schemas.microsoft.com/office/2006/metadata/properties" xmlns:ns3="50419169-e8cf-4433-bc55-ee5d9a5f6bdb" xmlns:ns4="c1826863-5017-44c2-9304-1eeb3b5bb9f3" targetNamespace="http://schemas.microsoft.com/office/2006/metadata/properties" ma:root="true" ma:fieldsID="601be74232f495c7fa8170b2a7e8181d" ns3:_="" ns4:_="">
    <xsd:import namespace="50419169-e8cf-4433-bc55-ee5d9a5f6bdb"/>
    <xsd:import namespace="c1826863-5017-44c2-9304-1eeb3b5bb9f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419169-e8cf-4433-bc55-ee5d9a5f6b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826863-5017-44c2-9304-1eeb3b5bb9f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0419169-e8cf-4433-bc55-ee5d9a5f6bdb" xsi:nil="true"/>
  </documentManagement>
</p:properties>
</file>

<file path=customXml/itemProps1.xml><?xml version="1.0" encoding="utf-8"?>
<ds:datastoreItem xmlns:ds="http://schemas.openxmlformats.org/officeDocument/2006/customXml" ds:itemID="{9BF648FB-C178-45C3-983A-087896C6E569}">
  <ds:schemaRefs>
    <ds:schemaRef ds:uri="http://schemas.microsoft.com/sharepoint/v3/contenttype/forms"/>
  </ds:schemaRefs>
</ds:datastoreItem>
</file>

<file path=customXml/itemProps2.xml><?xml version="1.0" encoding="utf-8"?>
<ds:datastoreItem xmlns:ds="http://schemas.openxmlformats.org/officeDocument/2006/customXml" ds:itemID="{0475E4C3-5002-40BC-8F40-62AE4EC559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419169-e8cf-4433-bc55-ee5d9a5f6bdb"/>
    <ds:schemaRef ds:uri="c1826863-5017-44c2-9304-1eeb3b5bb9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BA1063-E1D5-4003-AAC3-940BDF27AAD1}">
  <ds:schemaRefs>
    <ds:schemaRef ds:uri="http://schemas.openxmlformats.org/package/2006/metadata/core-properties"/>
    <ds:schemaRef ds:uri="http://purl.org/dc/dcmitype/"/>
    <ds:schemaRef ds:uri="50419169-e8cf-4433-bc55-ee5d9a5f6bdb"/>
    <ds:schemaRef ds:uri="http://schemas.microsoft.com/office/2006/documentManagement/types"/>
    <ds:schemaRef ds:uri="http://purl.org/dc/terms/"/>
    <ds:schemaRef ds:uri="http://schemas.microsoft.com/office/infopath/2007/PartnerControls"/>
    <ds:schemaRef ds:uri="c1826863-5017-44c2-9304-1eeb3b5bb9f3"/>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COP 405-2019 AÑO 2020</vt:lpstr>
      <vt:lpstr>COP 347-2021 AÑOS 2021-2022</vt:lpstr>
      <vt:lpstr>COP 524-2022- AÑO 2023</vt:lpstr>
      <vt:lpstr>COP 613-2023 AÑOS 2023-2024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Toloza</dc:creator>
  <cp:keywords/>
  <dc:description/>
  <cp:lastModifiedBy>Deivi Yonathan Rojas Rodriguez</cp:lastModifiedBy>
  <cp:revision/>
  <dcterms:created xsi:type="dcterms:W3CDTF">2022-11-01T19:27:37Z</dcterms:created>
  <dcterms:modified xsi:type="dcterms:W3CDTF">2025-02-03T20:15:04Z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0x010100B1C9DC6DDCD7DD4D92CCDF53429BEA06</vt:lpwstr>
  </property>
</Properties>
</file>